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5 от 20.12.2022 Бюджет 20223-24-25\"/>
    </mc:Choice>
  </mc:AlternateContent>
  <bookViews>
    <workbookView xWindow="0" yWindow="0" windowWidth="20490" windowHeight="7455"/>
  </bookViews>
  <sheets>
    <sheet name="Лист1" sheetId="1" r:id="rId1"/>
    <sheet name="v1bvyumsqh02d2hwuje5xik5uk" sheetId="3" state="hidden" r:id="rId2"/>
    <sheet name="Лист2" sheetId="8" r:id="rId3"/>
    <sheet name="Лист3" sheetId="8384" r:id="rId4"/>
  </sheets>
  <externalReferences>
    <externalReference r:id="rId5"/>
  </externalReference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v1bvyumsqh02d2hwuje5xik5uk!$C$21:$C$73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v1bvyumsqh02d2hwuje5xik5uk!$D$19:$P$19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v1bvyumsqh02d2hwuje5xik5uk!$Q$21:$Q$73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Лист1!$D$2:$N$79</definedName>
  </definedNames>
  <calcPr calcId="152511"/>
</workbook>
</file>

<file path=xl/calcChain.xml><?xml version="1.0" encoding="utf-8"?>
<calcChain xmlns="http://schemas.openxmlformats.org/spreadsheetml/2006/main">
  <c r="J42" i="1" l="1"/>
  <c r="I42" i="1"/>
  <c r="J53" i="1"/>
  <c r="J54" i="1"/>
  <c r="J56" i="1"/>
  <c r="I56" i="1"/>
  <c r="I54" i="1"/>
  <c r="I53" i="1"/>
  <c r="J16" i="1" l="1"/>
  <c r="J15" i="1" s="1"/>
  <c r="J24" i="1"/>
  <c r="J26" i="1"/>
  <c r="J29" i="1"/>
  <c r="J28" i="1" s="1"/>
  <c r="J33" i="1"/>
  <c r="J32" i="1" s="1"/>
  <c r="J37" i="1"/>
  <c r="J36" i="1" s="1"/>
  <c r="J39" i="1"/>
  <c r="J44" i="1"/>
  <c r="J47" i="1"/>
  <c r="J49" i="1"/>
  <c r="J51" i="1"/>
  <c r="J60" i="1"/>
  <c r="J59" i="1" s="1"/>
  <c r="J58" i="1" s="1"/>
  <c r="J64" i="1"/>
  <c r="J63" i="1" s="1"/>
  <c r="J69" i="1"/>
  <c r="J68" i="1" s="1"/>
  <c r="J70" i="1"/>
  <c r="J74" i="1"/>
  <c r="J73" i="1" s="1"/>
  <c r="J72" i="1" s="1"/>
  <c r="J46" i="1" l="1"/>
  <c r="J43" i="1" s="1"/>
  <c r="J23" i="1"/>
  <c r="J22" i="1" s="1"/>
  <c r="J14" i="1" s="1"/>
  <c r="J31" i="1"/>
  <c r="I37" i="1"/>
  <c r="I70" i="1"/>
  <c r="I69" i="1"/>
  <c r="I68" i="1" s="1"/>
  <c r="J13" i="1" l="1"/>
  <c r="I36" i="1"/>
  <c r="I74" i="1" l="1"/>
  <c r="I73" i="1" s="1"/>
  <c r="I72" i="1" s="1"/>
  <c r="I64" i="1"/>
  <c r="I63" i="1" s="1"/>
  <c r="I60" i="1"/>
  <c r="I59" i="1" s="1"/>
  <c r="I58" i="1" s="1"/>
  <c r="I44" i="1"/>
  <c r="I51" i="1"/>
  <c r="I49" i="1"/>
  <c r="I47" i="1"/>
  <c r="I46" i="1" l="1"/>
  <c r="I43" i="1" s="1"/>
  <c r="I39" i="1"/>
  <c r="I33" i="1"/>
  <c r="I32" i="1" s="1"/>
  <c r="I29" i="1"/>
  <c r="I28" i="1" s="1"/>
  <c r="I24" i="1"/>
  <c r="I26" i="1"/>
  <c r="I31" i="1" l="1"/>
  <c r="I23" i="1"/>
  <c r="I22" i="1" s="1"/>
  <c r="I16" i="1"/>
  <c r="I15" i="1" s="1"/>
  <c r="I14" i="1" l="1"/>
  <c r="I13" i="1" s="1"/>
  <c r="B4" i="3"/>
  <c r="B14" i="3"/>
  <c r="A19" i="3"/>
  <c r="A18" i="3"/>
  <c r="C28" i="3"/>
  <c r="C43" i="3"/>
  <c r="C44" i="3"/>
  <c r="C69" i="3"/>
  <c r="N21" i="3"/>
  <c r="C27" i="3"/>
  <c r="C70" i="3"/>
  <c r="C65" i="3"/>
  <c r="G21" i="3"/>
  <c r="C55" i="3"/>
  <c r="M21" i="3"/>
  <c r="C23" i="3"/>
  <c r="K21" i="3"/>
  <c r="C50" i="3"/>
  <c r="C46" i="3"/>
  <c r="C40" i="3"/>
  <c r="C49" i="3"/>
  <c r="C47" i="3"/>
  <c r="C36" i="3"/>
  <c r="C53" i="3"/>
  <c r="C63" i="3"/>
  <c r="C33" i="3"/>
  <c r="C67" i="3"/>
  <c r="C52" i="3"/>
  <c r="C59" i="3"/>
  <c r="C24" i="3"/>
  <c r="E21" i="3"/>
  <c r="H21" i="3"/>
  <c r="C54" i="3"/>
  <c r="J21" i="3"/>
  <c r="C51" i="3"/>
  <c r="C29" i="3"/>
  <c r="C25" i="3"/>
  <c r="P21" i="3"/>
  <c r="C38" i="3"/>
  <c r="C35" i="3"/>
  <c r="C34" i="3"/>
  <c r="C57" i="3"/>
  <c r="C26" i="3"/>
  <c r="C42" i="3"/>
  <c r="C58" i="3"/>
  <c r="C21" i="3"/>
  <c r="C39" i="3"/>
  <c r="D21" i="3"/>
  <c r="C56" i="3"/>
  <c r="C45" i="3"/>
  <c r="C66" i="3"/>
  <c r="I21" i="3"/>
  <c r="O21" i="3"/>
  <c r="C32" i="3"/>
  <c r="C61" i="3"/>
  <c r="C64" i="3"/>
  <c r="F21" i="3"/>
  <c r="C37" i="3"/>
  <c r="C41" i="3"/>
  <c r="C30" i="3"/>
  <c r="C62" i="3"/>
  <c r="C60" i="3"/>
  <c r="C48" i="3"/>
  <c r="C31" i="3"/>
  <c r="C22" i="3"/>
  <c r="C72" i="3"/>
  <c r="C68" i="3"/>
  <c r="C71" i="3"/>
  <c r="L21" i="3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<sst xmlns="http://schemas.openxmlformats.org/spreadsheetml/2006/main" count="578" uniqueCount="198">
  <si>
    <t>Лист1</t>
  </si>
  <si>
    <t>CalcsheetClient.Data</t>
  </si>
  <si>
    <t>[RowID]</t>
  </si>
  <si>
    <t>МО
Код</t>
  </si>
  <si>
    <t>МО
Описание</t>
  </si>
  <si>
    <t>МО
Порядок сортировки</t>
  </si>
  <si>
    <t>ФКР
Код</t>
  </si>
  <si>
    <t>ФКР
Описание</t>
  </si>
  <si>
    <t>ЦС_МР
Код</t>
  </si>
  <si>
    <t>ВР_МР
Код</t>
  </si>
  <si>
    <t>Формула
Сумма всего (тыс.рублей)</t>
  </si>
  <si>
    <t>{FC0F42BB-FF61-4A56-8782-A3AD9E8E5152}</t>
  </si>
  <si>
    <t>{FB325914-07ED-4412-9A4D-C1F821393C75}</t>
  </si>
  <si>
    <t>{8FD90629-3064-4D14-BEA6-AA95A0EE92E7}</t>
  </si>
  <si>
    <t>Формула
Наименование расхода</t>
  </si>
  <si>
    <t>{EF6CFE0C-1629-429F-8914-9FA09EEEF221}</t>
  </si>
  <si>
    <t>[Bookmark]</t>
  </si>
  <si>
    <t/>
  </si>
  <si>
    <t>000</t>
  </si>
  <si>
    <t>01</t>
  </si>
  <si>
    <t>0102</t>
  </si>
  <si>
    <t>02</t>
  </si>
  <si>
    <t>EXPR_25</t>
  </si>
  <si>
    <t>0200</t>
  </si>
  <si>
    <t>Национальная оборона</t>
  </si>
  <si>
    <t>Мобилизационная и вневойсковая подготовка</t>
  </si>
  <si>
    <t>CLS_F_FullBusinessCode_154</t>
  </si>
  <si>
    <t>CLS_F_Description_154</t>
  </si>
  <si>
    <t>CLS_A_2_154</t>
  </si>
  <si>
    <t>CLS_S_154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</si>
  <si>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</si>
  <si>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</si>
  <si>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</si>
  <si>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</si>
  <si>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</si>
  <si>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</si>
  <si>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</si>
  <si>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</si>
  <si>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</si>
  <si>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{04D0C513-905E-4652-B58B-1D992E35498E}</t>
  </si>
  <si>
    <t>4095</t>
  </si>
  <si>
    <t>1531=-1,1651=-1,1653=-1,1652=-1</t>
  </si>
  <si>
    <t>EXPR_22</t>
  </si>
  <si>
    <t>EXPR_23</t>
  </si>
  <si>
    <t>EXPR_24</t>
  </si>
  <si>
    <t>32</t>
  </si>
  <si>
    <t>Тужинский район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</si>
  <si>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</si>
  <si>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</si>
  <si>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</si>
  <si>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</si>
  <si>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</si>
  <si>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</si>
  <si>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</si>
  <si>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</si>
  <si>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</si>
  <si>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Межбюджетные трансферты</t>
  </si>
  <si>
    <t>0203</t>
  </si>
  <si>
    <t>Руководство и управление в сфере установленных функций</t>
  </si>
  <si>
    <t>0500</t>
  </si>
  <si>
    <t>Жилищно-коммунальное хозяйство</t>
  </si>
  <si>
    <t>05</t>
  </si>
  <si>
    <t>0502</t>
  </si>
  <si>
    <t>Коммунальное хозяйство</t>
  </si>
  <si>
    <t>0503</t>
  </si>
  <si>
    <t>Благоустройство</t>
  </si>
  <si>
    <t>08</t>
  </si>
  <si>
    <t>0801</t>
  </si>
  <si>
    <t>ZWO</t>
  </si>
  <si>
    <t>ZWOZZG</t>
  </si>
  <si>
    <t>ZZB</t>
  </si>
  <si>
    <t>ZWOZZH</t>
  </si>
  <si>
    <t>ZWOZZHZY</t>
  </si>
  <si>
    <t>010B</t>
  </si>
  <si>
    <t>ZWU</t>
  </si>
  <si>
    <t>ZWUZZZ</t>
  </si>
  <si>
    <t>ZYS</t>
  </si>
  <si>
    <t>010D</t>
  </si>
  <si>
    <t>ZZR</t>
  </si>
  <si>
    <t>ZZRZZV</t>
  </si>
  <si>
    <t>ZZRZZVZR</t>
  </si>
  <si>
    <t>ZWN</t>
  </si>
  <si>
    <t>ZWNZZU</t>
  </si>
  <si>
    <t>ZXZ</t>
  </si>
  <si>
    <t>ZXZZZW</t>
  </si>
  <si>
    <t>ZZU</t>
  </si>
  <si>
    <t>ZZUZZS</t>
  </si>
  <si>
    <t>ZZUZZU</t>
  </si>
  <si>
    <t>ZZUZZY</t>
  </si>
  <si>
    <t>ZZUZZYZZ</t>
  </si>
  <si>
    <t>ZYK</t>
  </si>
  <si>
    <t>ZYKZZZ</t>
  </si>
  <si>
    <t>ZYKZZZZY</t>
  </si>
  <si>
    <t>ZYI</t>
  </si>
  <si>
    <t>ZYKZZZZZ</t>
  </si>
  <si>
    <t>ZZW</t>
  </si>
  <si>
    <t>ZZWZZD</t>
  </si>
  <si>
    <t>МО Код</t>
  </si>
  <si>
    <t>МО Описание</t>
  </si>
  <si>
    <t>МО Порядок сортировки</t>
  </si>
  <si>
    <t>ФКР Код</t>
  </si>
  <si>
    <t>ФКР Описание</t>
  </si>
  <si>
    <t>Наименование расходов</t>
  </si>
  <si>
    <t>Целевая статья</t>
  </si>
  <si>
    <t>Сумма (тыс.рублей)</t>
  </si>
  <si>
    <t>ВСЕГО РАСХОДОВ</t>
  </si>
  <si>
    <t>Обеспечение деятельности органов  местного самоуправлениия</t>
  </si>
  <si>
    <t>Расходы на выплату персоналу  в целях обеспечения выполнения функций государственными  (муниципальными) органами , казенными учреждениями, органами управления государственными внебюджетными фондами</t>
  </si>
  <si>
    <t>Закупка товаров , работ и услуг для государственных нужд</t>
  </si>
  <si>
    <t>Иные бюджетные ассигнования</t>
  </si>
  <si>
    <t>Доплаты к пенсиям , дополнительное пенсионное обеспечение</t>
  </si>
  <si>
    <t>Пенсия за выслугу лет государственным и муниципальным гражданским служащим</t>
  </si>
  <si>
    <t>Социальное обеспечение и иные выплаты населению</t>
  </si>
  <si>
    <t>Мероприятия в установленной сфере деятельности</t>
  </si>
  <si>
    <t>Мероприятия в области национальной безопасности и правоохранительной деятельности</t>
  </si>
  <si>
    <t>Содержание и ремонт автомобильных дорог</t>
  </si>
  <si>
    <t>Мероприятия по благоустройству</t>
  </si>
  <si>
    <t>Прочие мероприятия по благоустройству</t>
  </si>
  <si>
    <t>Организация и содержание мест захоронения</t>
  </si>
  <si>
    <t xml:space="preserve">Поддержка жилищно-коммунального хозяйства </t>
  </si>
  <si>
    <t>5200101</t>
  </si>
  <si>
    <t>100</t>
  </si>
  <si>
    <t>200</t>
  </si>
  <si>
    <t>800</t>
  </si>
  <si>
    <t>300</t>
  </si>
  <si>
    <t xml:space="preserve">сельской Думы </t>
  </si>
  <si>
    <t>Распределение</t>
  </si>
  <si>
    <t xml:space="preserve">поселения и непрограммным направлениям деятельности ) , группам видов расходов классификации </t>
  </si>
  <si>
    <t>Центральный аппарат</t>
  </si>
  <si>
    <t>Проведение выборов и референдумов</t>
  </si>
  <si>
    <t>Вид расхо-дов</t>
  </si>
  <si>
    <t>0000000000</t>
  </si>
  <si>
    <t>0100000000</t>
  </si>
  <si>
    <t>0100001000</t>
  </si>
  <si>
    <t>0100001030</t>
  </si>
  <si>
    <t>0100008000</t>
  </si>
  <si>
    <t>0100008040</t>
  </si>
  <si>
    <t>0200000000</t>
  </si>
  <si>
    <t>0200004000</t>
  </si>
  <si>
    <t>0200004030</t>
  </si>
  <si>
    <t>0200007000</t>
  </si>
  <si>
    <t>0200007030</t>
  </si>
  <si>
    <t>0200051180</t>
  </si>
  <si>
    <t>0300000000</t>
  </si>
  <si>
    <t>0300004000</t>
  </si>
  <si>
    <t>0300004320</t>
  </si>
  <si>
    <t>0300004600</t>
  </si>
  <si>
    <t>0300004650</t>
  </si>
  <si>
    <t>0300004700</t>
  </si>
  <si>
    <t>0400000000</t>
  </si>
  <si>
    <t>0400004000</t>
  </si>
  <si>
    <t>0400004500</t>
  </si>
  <si>
    <t>0500000000</t>
  </si>
  <si>
    <t>5200000000</t>
  </si>
  <si>
    <t>5200001000</t>
  </si>
  <si>
    <t>520001010</t>
  </si>
  <si>
    <t>5200001010</t>
  </si>
  <si>
    <t>5200005000</t>
  </si>
  <si>
    <t>Выделение земельных участков и земель сельскохозяйственного назначения в счет невостребованных  земельных долей и ( или) земельных долей от прав собственности , на которые граждане отказались</t>
  </si>
  <si>
    <t>01000S5110</t>
  </si>
  <si>
    <t>500</t>
  </si>
  <si>
    <t>Референдум по самообложению граждан</t>
  </si>
  <si>
    <t>5200005040</t>
  </si>
  <si>
    <t>0100004000</t>
  </si>
  <si>
    <t>Общегосударственные мероприятия</t>
  </si>
  <si>
    <t>0100004200</t>
  </si>
  <si>
    <t>Осуществление внутреннего муниципального финансового контроля</t>
  </si>
  <si>
    <t>0100004220</t>
  </si>
  <si>
    <t xml:space="preserve"> Осуществление переданных полномочий Российской Федерации  по осуществлению первичного воинского учета органами местного самоуправления поселений ,муниципальных и городских округов</t>
  </si>
  <si>
    <t>0100004230</t>
  </si>
  <si>
    <t>Решение вопросов  по организации  ритуальных услуг в части создания  специализированной службы по вопросам похоронного дела</t>
  </si>
  <si>
    <t>к решению Ныровской</t>
  </si>
  <si>
    <t xml:space="preserve">бюджетных ассигнований по целевым статьям (муниципальным программам Ныровского сельского </t>
  </si>
  <si>
    <t>0300004620</t>
  </si>
  <si>
    <t>Уличное освещение</t>
  </si>
  <si>
    <t>Муниципальная программа "Развитие физической культуры и спорта в муниципальном образовании Ныровское сельское поселение"</t>
  </si>
  <si>
    <t>Муниципальная программа  "Развитие местного самоуправления  в муниципальном образовании Ныровское сельское поселение"</t>
  </si>
  <si>
    <t>Муниципальная программа"Обеспечение безопасности и жизнедеятельности населения  в муниципальном образовании Ныровское сельское поселение"</t>
  </si>
  <si>
    <t xml:space="preserve">Муниципальная программа "Организация  благоустройства в муниципальном образовании Ныровское сельское поселение" </t>
  </si>
  <si>
    <t>Муниципальная программа  "Развитие коммунальной и жилищной инфраструктуры  в муниципальном образовании Ныровское сельское поселение"</t>
  </si>
  <si>
    <t>0500002360</t>
  </si>
  <si>
    <t>Расходы на выплаты персоналу в целях 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</si>
  <si>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"Энергосбережение и повышение энергетической эффективности в муниципальном образовании Ныровское сельское поселение"</t>
  </si>
  <si>
    <t>0600000000</t>
  </si>
  <si>
    <t>0600001000</t>
  </si>
  <si>
    <t>0500002000</t>
  </si>
  <si>
    <t>0600001030</t>
  </si>
  <si>
    <t>2024 год</t>
  </si>
  <si>
    <t>2025 год</t>
  </si>
  <si>
    <t>расходов бюджетов на 2024 год и на 2025 год</t>
  </si>
  <si>
    <t>Приложение  № 13</t>
  </si>
  <si>
    <t>Софинансирование расходных обязательстазникших при выполнении  полномочий органов местного самоуправления по вопросам местного значения</t>
  </si>
  <si>
    <t>0300015000</t>
  </si>
  <si>
    <t>Мероприятия по борьбе с борщевиком</t>
  </si>
  <si>
    <t>0300015120</t>
  </si>
  <si>
    <t>Мероприятия по борьбе с борщевиком за счет местного бюджета</t>
  </si>
  <si>
    <t>03000S5120</t>
  </si>
  <si>
    <t xml:space="preserve"> от 20.12.2022                        №5/13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</si>
</sst>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Arial Cyr"/>
      <family val="2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applyNumberFormat="1" applyFont="1"/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4" fillId="0" borderId="0" xfId="0" applyNumberFormat="1" applyFont="1"/>
    <xf numFmtId="0" fontId="5" fillId="0" borderId="1" xfId="0" applyNumberFormat="1" applyFont="1" applyBorder="1" applyAlignment="1">
      <alignment wrapText="1"/>
    </xf>
    <xf numFmtId="0" fontId="6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2" fillId="0" borderId="0" xfId="0" quotePrefix="1" applyNumberFormat="1" applyFont="1" applyAlignment="1">
      <alignment horizontal="centerContinuous" wrapText="1"/>
    </xf>
    <xf numFmtId="49" fontId="4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4" fillId="0" borderId="0" xfId="0" quotePrefix="1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wrapText="1"/>
    </xf>
    <xf numFmtId="2" fontId="10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49" fontId="12" fillId="0" borderId="0" xfId="0" applyNumberFormat="1" applyFont="1" applyAlignment="1"/>
    <xf numFmtId="0" fontId="12" fillId="0" borderId="0" xfId="0" applyFont="1" applyAlignment="1"/>
    <xf numFmtId="49" fontId="7" fillId="0" borderId="4" xfId="0" applyNumberFormat="1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49" fontId="16" fillId="0" borderId="4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2" fontId="7" fillId="0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3" fillId="0" borderId="0" xfId="0" applyFont="1" applyAlignment="1"/>
    <xf numFmtId="11" fontId="8" fillId="0" borderId="0" xfId="0" applyNumberFormat="1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0"/>
  <sheetViews>
    <sheetView tabSelected="1" view="pageBreakPreview" topLeftCell="F2" zoomScaleNormal="100" zoomScaleSheetLayoutView="100" workbookViewId="0">
      <selection activeCell="G5" sqref="G5"/>
    </sheetView>
  </sheetViews>
  <sheetFormatPr defaultRowHeight="12.75" x14ac:dyDescent="0.2"/>
  <cols>
    <col min="1" max="2" width="0" style="1" hidden="1" customWidth="1"/>
    <col min="3" max="3" width="0" hidden="1" customWidth="1"/>
    <col min="4" max="5" width="0" style="1" hidden="1" customWidth="1"/>
    <col min="6" max="6" width="81.85546875" style="1" customWidth="1"/>
    <col min="7" max="7" width="15.5703125" style="14" customWidth="1"/>
    <col min="8" max="8" width="10.42578125" style="14" customWidth="1"/>
    <col min="9" max="9" width="10.85546875" style="16" customWidth="1"/>
    <col min="10" max="10" width="10.85546875" customWidth="1"/>
    <col min="11" max="11" width="9" hidden="1" customWidth="1"/>
    <col min="12" max="12" width="9.140625" hidden="1" customWidth="1"/>
    <col min="13" max="13" width="0.28515625" customWidth="1"/>
    <col min="14" max="14" width="9.140625" hidden="1" customWidth="1"/>
  </cols>
  <sheetData>
    <row r="1" spans="1:10" s="6" customFormat="1" ht="63.75" hidden="1" x14ac:dyDescent="0.2">
      <c r="A1" s="3" t="s">
        <v>3</v>
      </c>
      <c r="B1" s="3" t="s">
        <v>4</v>
      </c>
      <c r="C1" s="4" t="s">
        <v>5</v>
      </c>
      <c r="D1" s="3" t="s">
        <v>6</v>
      </c>
      <c r="E1" s="3" t="s">
        <v>7</v>
      </c>
      <c r="F1" s="3" t="s">
        <v>14</v>
      </c>
      <c r="G1" s="13" t="s">
        <v>8</v>
      </c>
      <c r="H1" s="13" t="s">
        <v>9</v>
      </c>
      <c r="I1" s="15" t="s">
        <v>10</v>
      </c>
    </row>
    <row r="2" spans="1:10" s="6" customFormat="1" ht="24.75" customHeight="1" x14ac:dyDescent="0.3">
      <c r="A2" s="3"/>
      <c r="B2" s="3"/>
      <c r="C2" s="4"/>
      <c r="D2" s="3"/>
      <c r="E2" s="3"/>
      <c r="F2" s="17"/>
      <c r="G2" s="50" t="s">
        <v>190</v>
      </c>
      <c r="H2" s="50"/>
      <c r="I2" s="51"/>
    </row>
    <row r="3" spans="1:10" s="6" customFormat="1" ht="24.75" customHeight="1" x14ac:dyDescent="0.3">
      <c r="A3" s="3"/>
      <c r="B3" s="3"/>
      <c r="C3" s="4"/>
      <c r="D3" s="3"/>
      <c r="E3" s="3"/>
      <c r="F3" s="17"/>
      <c r="G3" s="50" t="s">
        <v>171</v>
      </c>
      <c r="H3" s="50"/>
      <c r="I3" s="50"/>
    </row>
    <row r="4" spans="1:10" s="6" customFormat="1" ht="18.75" x14ac:dyDescent="0.3">
      <c r="A4" s="3"/>
      <c r="B4" s="3"/>
      <c r="C4" s="4"/>
      <c r="D4" s="3"/>
      <c r="E4" s="3"/>
      <c r="F4" s="17"/>
      <c r="G4" s="50" t="s">
        <v>125</v>
      </c>
      <c r="H4" s="50"/>
      <c r="I4" s="51"/>
    </row>
    <row r="5" spans="1:10" s="6" customFormat="1" ht="22.5" customHeight="1" x14ac:dyDescent="0.3">
      <c r="A5" s="3"/>
      <c r="B5" s="3"/>
      <c r="C5" s="4"/>
      <c r="D5" s="3"/>
      <c r="E5" s="3"/>
      <c r="F5" s="25"/>
      <c r="G5" s="38" t="s">
        <v>197</v>
      </c>
      <c r="H5" s="39"/>
      <c r="I5" s="28"/>
    </row>
    <row r="6" spans="1:10" s="6" customFormat="1" ht="18.75" x14ac:dyDescent="0.3">
      <c r="A6" s="3"/>
      <c r="B6" s="3"/>
      <c r="C6" s="4"/>
      <c r="D6" s="3"/>
      <c r="E6" s="3"/>
      <c r="F6" s="48" t="s">
        <v>126</v>
      </c>
      <c r="G6" s="48"/>
      <c r="H6" s="48"/>
      <c r="I6" s="48"/>
    </row>
    <row r="7" spans="1:10" s="6" customFormat="1" ht="18" customHeight="1" x14ac:dyDescent="0.3">
      <c r="A7" s="3"/>
      <c r="B7" s="3"/>
      <c r="C7" s="4"/>
      <c r="D7" s="3"/>
      <c r="E7" s="3"/>
      <c r="F7" s="52" t="s">
        <v>172</v>
      </c>
      <c r="G7" s="52"/>
      <c r="H7" s="52"/>
      <c r="I7" s="52"/>
      <c r="J7" s="52"/>
    </row>
    <row r="8" spans="1:10" s="6" customFormat="1" ht="18.75" x14ac:dyDescent="0.3">
      <c r="A8" s="3"/>
      <c r="B8" s="3"/>
      <c r="C8" s="4"/>
      <c r="D8" s="3"/>
      <c r="E8" s="3"/>
      <c r="F8" s="48" t="s">
        <v>127</v>
      </c>
      <c r="G8" s="49"/>
      <c r="H8" s="49"/>
      <c r="I8" s="49"/>
    </row>
    <row r="9" spans="1:10" s="6" customFormat="1" ht="18.75" x14ac:dyDescent="0.3">
      <c r="A9" s="3"/>
      <c r="B9" s="3"/>
      <c r="C9" s="4"/>
      <c r="D9" s="3"/>
      <c r="E9" s="3"/>
      <c r="F9" s="48" t="s">
        <v>189</v>
      </c>
      <c r="G9" s="48"/>
      <c r="H9" s="48"/>
      <c r="I9" s="48"/>
    </row>
    <row r="10" spans="1:10" s="6" customFormat="1" ht="19.5" customHeight="1" x14ac:dyDescent="0.2">
      <c r="A10" s="3"/>
      <c r="B10" s="3"/>
      <c r="C10" s="4"/>
      <c r="D10" s="3"/>
      <c r="E10" s="3"/>
      <c r="F10" s="24"/>
      <c r="G10" s="13"/>
      <c r="H10" s="13"/>
      <c r="I10" s="15"/>
    </row>
    <row r="11" spans="1:10" s="12" customFormat="1" ht="28.5" customHeight="1" x14ac:dyDescent="0.2">
      <c r="A11" s="10" t="s">
        <v>97</v>
      </c>
      <c r="B11" s="10" t="s">
        <v>98</v>
      </c>
      <c r="C11" s="11" t="s">
        <v>99</v>
      </c>
      <c r="D11" s="10" t="s">
        <v>100</v>
      </c>
      <c r="E11" s="10" t="s">
        <v>101</v>
      </c>
      <c r="F11" s="54" t="s">
        <v>102</v>
      </c>
      <c r="G11" s="54" t="s">
        <v>103</v>
      </c>
      <c r="H11" s="54" t="s">
        <v>130</v>
      </c>
      <c r="I11" s="53" t="s">
        <v>104</v>
      </c>
      <c r="J11" s="53"/>
    </row>
    <row r="12" spans="1:10" s="12" customFormat="1" ht="22.5" customHeight="1" x14ac:dyDescent="0.2">
      <c r="A12" s="10"/>
      <c r="B12" s="10"/>
      <c r="C12" s="11"/>
      <c r="D12" s="10"/>
      <c r="E12" s="10"/>
      <c r="F12" s="55"/>
      <c r="G12" s="55"/>
      <c r="H12" s="55"/>
      <c r="I12" s="29" t="s">
        <v>187</v>
      </c>
      <c r="J12" s="29" t="s">
        <v>188</v>
      </c>
    </row>
    <row r="13" spans="1:10" s="7" customFormat="1" ht="20.25" customHeight="1" x14ac:dyDescent="0.2">
      <c r="A13" s="8"/>
      <c r="B13" s="8"/>
      <c r="D13" s="8"/>
      <c r="E13" s="8"/>
      <c r="F13" s="18" t="s">
        <v>105</v>
      </c>
      <c r="G13" s="21" t="s">
        <v>131</v>
      </c>
      <c r="H13" s="21" t="s">
        <v>18</v>
      </c>
      <c r="I13" s="47">
        <f>I14+I31+I42+I58+I63+I72+I68</f>
        <v>2997.83</v>
      </c>
      <c r="J13" s="47">
        <f>J14+J31+J42+J58+J63+J72+J68</f>
        <v>2213.13</v>
      </c>
    </row>
    <row r="14" spans="1:10" s="7" customFormat="1" ht="29.25" customHeight="1" x14ac:dyDescent="0.2">
      <c r="A14" s="8" t="s">
        <v>45</v>
      </c>
      <c r="B14" s="8" t="s">
        <v>46</v>
      </c>
      <c r="C14" s="7">
        <v>4150</v>
      </c>
      <c r="D14" s="8" t="s">
        <v>20</v>
      </c>
      <c r="E14" s="8" t="s">
        <v>47</v>
      </c>
      <c r="F14" s="18" t="s">
        <v>176</v>
      </c>
      <c r="G14" s="21" t="s">
        <v>132</v>
      </c>
      <c r="H14" s="21" t="s">
        <v>18</v>
      </c>
      <c r="I14" s="33">
        <f>I15+I22+I28</f>
        <v>1242.7</v>
      </c>
      <c r="J14" s="33">
        <f>J15+J22+J28</f>
        <v>853.5</v>
      </c>
    </row>
    <row r="15" spans="1:10" s="5" customFormat="1" ht="15" x14ac:dyDescent="0.25">
      <c r="A15" s="9" t="s">
        <v>45</v>
      </c>
      <c r="B15" s="9" t="s">
        <v>46</v>
      </c>
      <c r="C15" s="5">
        <v>4150</v>
      </c>
      <c r="D15" s="9" t="s">
        <v>49</v>
      </c>
      <c r="E15" s="9" t="s">
        <v>50</v>
      </c>
      <c r="F15" s="19" t="s">
        <v>58</v>
      </c>
      <c r="G15" s="22" t="s">
        <v>133</v>
      </c>
      <c r="H15" s="22" t="s">
        <v>18</v>
      </c>
      <c r="I15" s="34">
        <f>I16</f>
        <v>1168.1000000000001</v>
      </c>
      <c r="J15" s="34">
        <f>J16</f>
        <v>810.4</v>
      </c>
    </row>
    <row r="16" spans="1:10" s="7" customFormat="1" ht="15" x14ac:dyDescent="0.25">
      <c r="A16" s="8" t="s">
        <v>45</v>
      </c>
      <c r="B16" s="8" t="s">
        <v>46</v>
      </c>
      <c r="C16" s="7">
        <v>4150</v>
      </c>
      <c r="D16" s="8" t="s">
        <v>49</v>
      </c>
      <c r="E16" s="8" t="s">
        <v>50</v>
      </c>
      <c r="F16" s="19" t="s">
        <v>128</v>
      </c>
      <c r="G16" s="22" t="s">
        <v>134</v>
      </c>
      <c r="H16" s="22" t="s">
        <v>18</v>
      </c>
      <c r="I16" s="32">
        <f>I17+I18+I19</f>
        <v>1168.1000000000001</v>
      </c>
      <c r="J16" s="32">
        <f>J17+J18+J19</f>
        <v>810.4</v>
      </c>
    </row>
    <row r="17" spans="1:10" s="7" customFormat="1" ht="29.25" customHeight="1" x14ac:dyDescent="0.25">
      <c r="A17" s="8" t="s">
        <v>45</v>
      </c>
      <c r="B17" s="8" t="s">
        <v>46</v>
      </c>
      <c r="C17" s="7">
        <v>4150</v>
      </c>
      <c r="D17" s="8" t="s">
        <v>49</v>
      </c>
      <c r="E17" s="8" t="s">
        <v>50</v>
      </c>
      <c r="F17" s="20" t="s">
        <v>107</v>
      </c>
      <c r="G17" s="23" t="s">
        <v>134</v>
      </c>
      <c r="H17" s="23" t="s">
        <v>121</v>
      </c>
      <c r="I17" s="32">
        <v>1025.5</v>
      </c>
      <c r="J17" s="32">
        <v>697.8</v>
      </c>
    </row>
    <row r="18" spans="1:10" s="7" customFormat="1" ht="15" x14ac:dyDescent="0.25">
      <c r="A18" s="8" t="s">
        <v>45</v>
      </c>
      <c r="B18" s="8" t="s">
        <v>46</v>
      </c>
      <c r="C18" s="7">
        <v>4150</v>
      </c>
      <c r="D18" s="8" t="s">
        <v>49</v>
      </c>
      <c r="E18" s="8" t="s">
        <v>50</v>
      </c>
      <c r="F18" s="20" t="s">
        <v>108</v>
      </c>
      <c r="G18" s="23" t="s">
        <v>134</v>
      </c>
      <c r="H18" s="23" t="s">
        <v>122</v>
      </c>
      <c r="I18" s="32">
        <v>135.9</v>
      </c>
      <c r="J18" s="32">
        <v>105.9</v>
      </c>
    </row>
    <row r="19" spans="1:10" s="7" customFormat="1" ht="15" x14ac:dyDescent="0.25">
      <c r="A19" s="8"/>
      <c r="B19" s="8"/>
      <c r="D19" s="8"/>
      <c r="E19" s="8"/>
      <c r="F19" s="20" t="s">
        <v>109</v>
      </c>
      <c r="G19" s="23" t="s">
        <v>134</v>
      </c>
      <c r="H19" s="23" t="s">
        <v>123</v>
      </c>
      <c r="I19" s="34">
        <v>6.7</v>
      </c>
      <c r="J19" s="34">
        <v>6.7</v>
      </c>
    </row>
    <row r="20" spans="1:10" s="7" customFormat="1" ht="30.75" hidden="1" customHeight="1" x14ac:dyDescent="0.25">
      <c r="A20" s="8"/>
      <c r="B20" s="8"/>
      <c r="D20" s="8"/>
      <c r="E20" s="8"/>
      <c r="F20" s="20" t="s">
        <v>158</v>
      </c>
      <c r="G20" s="23" t="s">
        <v>159</v>
      </c>
      <c r="H20" s="23" t="s">
        <v>18</v>
      </c>
      <c r="I20" s="32">
        <v>0.4</v>
      </c>
      <c r="J20" s="32">
        <v>0.4</v>
      </c>
    </row>
    <row r="21" spans="1:10" s="7" customFormat="1" ht="16.5" hidden="1" customHeight="1" x14ac:dyDescent="0.25">
      <c r="A21" s="8"/>
      <c r="B21" s="8"/>
      <c r="D21" s="8"/>
      <c r="E21" s="8"/>
      <c r="F21" s="20" t="s">
        <v>56</v>
      </c>
      <c r="G21" s="23" t="s">
        <v>159</v>
      </c>
      <c r="H21" s="23" t="s">
        <v>160</v>
      </c>
      <c r="I21" s="32">
        <v>0.4</v>
      </c>
      <c r="J21" s="32">
        <v>0.4</v>
      </c>
    </row>
    <row r="22" spans="1:10" s="7" customFormat="1" ht="16.5" customHeight="1" x14ac:dyDescent="0.25">
      <c r="A22" s="8"/>
      <c r="B22" s="8"/>
      <c r="D22" s="8"/>
      <c r="E22" s="8"/>
      <c r="F22" s="19" t="s">
        <v>113</v>
      </c>
      <c r="G22" s="22" t="s">
        <v>163</v>
      </c>
      <c r="H22" s="23" t="s">
        <v>18</v>
      </c>
      <c r="I22" s="32">
        <f>I23</f>
        <v>0.6</v>
      </c>
      <c r="J22" s="32">
        <f>J23</f>
        <v>0</v>
      </c>
    </row>
    <row r="23" spans="1:10" s="7" customFormat="1" ht="16.5" customHeight="1" x14ac:dyDescent="0.25">
      <c r="A23" s="8"/>
      <c r="B23" s="8"/>
      <c r="D23" s="8"/>
      <c r="E23" s="8"/>
      <c r="F23" s="20" t="s">
        <v>164</v>
      </c>
      <c r="G23" s="23" t="s">
        <v>165</v>
      </c>
      <c r="H23" s="23" t="s">
        <v>18</v>
      </c>
      <c r="I23" s="32">
        <f>I24+I26</f>
        <v>0.6</v>
      </c>
      <c r="J23" s="32">
        <f>J24+J26</f>
        <v>0</v>
      </c>
    </row>
    <row r="24" spans="1:10" s="7" customFormat="1" ht="16.5" customHeight="1" x14ac:dyDescent="0.25">
      <c r="A24" s="8"/>
      <c r="B24" s="8"/>
      <c r="D24" s="8"/>
      <c r="E24" s="8"/>
      <c r="F24" s="20" t="s">
        <v>166</v>
      </c>
      <c r="G24" s="23" t="s">
        <v>167</v>
      </c>
      <c r="H24" s="23" t="s">
        <v>18</v>
      </c>
      <c r="I24" s="32">
        <f>I25</f>
        <v>0.6</v>
      </c>
      <c r="J24" s="32">
        <f>J25</f>
        <v>0</v>
      </c>
    </row>
    <row r="25" spans="1:10" s="7" customFormat="1" ht="16.5" customHeight="1" x14ac:dyDescent="0.25">
      <c r="A25" s="8"/>
      <c r="B25" s="8"/>
      <c r="D25" s="8"/>
      <c r="E25" s="8"/>
      <c r="F25" s="20" t="s">
        <v>56</v>
      </c>
      <c r="G25" s="23" t="s">
        <v>167</v>
      </c>
      <c r="H25" s="23" t="s">
        <v>160</v>
      </c>
      <c r="I25" s="32">
        <v>0.6</v>
      </c>
      <c r="J25" s="32">
        <v>0</v>
      </c>
    </row>
    <row r="26" spans="1:10" s="7" customFormat="1" ht="28.5" hidden="1" customHeight="1" x14ac:dyDescent="0.25">
      <c r="A26" s="8"/>
      <c r="B26" s="8"/>
      <c r="D26" s="8"/>
      <c r="E26" s="8"/>
      <c r="F26" s="20" t="s">
        <v>170</v>
      </c>
      <c r="G26" s="23" t="s">
        <v>169</v>
      </c>
      <c r="H26" s="23" t="s">
        <v>18</v>
      </c>
      <c r="I26" s="32">
        <f>I27</f>
        <v>0</v>
      </c>
      <c r="J26" s="32">
        <f>J27</f>
        <v>0</v>
      </c>
    </row>
    <row r="27" spans="1:10" s="7" customFormat="1" ht="16.5" hidden="1" customHeight="1" x14ac:dyDescent="0.25">
      <c r="A27" s="8"/>
      <c r="B27" s="8"/>
      <c r="D27" s="8"/>
      <c r="E27" s="8"/>
      <c r="F27" s="20" t="s">
        <v>56</v>
      </c>
      <c r="G27" s="23" t="s">
        <v>169</v>
      </c>
      <c r="H27" s="23" t="s">
        <v>160</v>
      </c>
      <c r="I27" s="32">
        <v>0</v>
      </c>
      <c r="J27" s="32">
        <v>0</v>
      </c>
    </row>
    <row r="28" spans="1:10" s="7" customFormat="1" ht="15" x14ac:dyDescent="0.25">
      <c r="A28" s="8" t="s">
        <v>45</v>
      </c>
      <c r="B28" s="8" t="s">
        <v>46</v>
      </c>
      <c r="C28" s="7">
        <v>4150</v>
      </c>
      <c r="D28" s="8" t="s">
        <v>51</v>
      </c>
      <c r="E28" s="8" t="s">
        <v>52</v>
      </c>
      <c r="F28" s="19" t="s">
        <v>110</v>
      </c>
      <c r="G28" s="22" t="s">
        <v>135</v>
      </c>
      <c r="H28" s="22" t="s">
        <v>18</v>
      </c>
      <c r="I28" s="32">
        <f>I29</f>
        <v>74</v>
      </c>
      <c r="J28" s="32">
        <f>J29</f>
        <v>43.1</v>
      </c>
    </row>
    <row r="29" spans="1:10" s="7" customFormat="1" ht="30" x14ac:dyDescent="0.25">
      <c r="A29" s="8" t="s">
        <v>45</v>
      </c>
      <c r="B29" s="8" t="s">
        <v>46</v>
      </c>
      <c r="C29" s="7">
        <v>4150</v>
      </c>
      <c r="D29" s="8" t="s">
        <v>51</v>
      </c>
      <c r="E29" s="8" t="s">
        <v>52</v>
      </c>
      <c r="F29" s="19" t="s">
        <v>111</v>
      </c>
      <c r="G29" s="22" t="s">
        <v>136</v>
      </c>
      <c r="H29" s="22" t="s">
        <v>18</v>
      </c>
      <c r="I29" s="32">
        <f>I30</f>
        <v>74</v>
      </c>
      <c r="J29" s="32">
        <f>J30</f>
        <v>43.1</v>
      </c>
    </row>
    <row r="30" spans="1:10" s="7" customFormat="1" ht="15" x14ac:dyDescent="0.25">
      <c r="A30" s="8" t="s">
        <v>45</v>
      </c>
      <c r="B30" s="8" t="s">
        <v>46</v>
      </c>
      <c r="C30" s="7">
        <v>4150</v>
      </c>
      <c r="D30" s="8" t="s">
        <v>51</v>
      </c>
      <c r="E30" s="8" t="s">
        <v>52</v>
      </c>
      <c r="F30" s="20" t="s">
        <v>112</v>
      </c>
      <c r="G30" s="23" t="s">
        <v>136</v>
      </c>
      <c r="H30" s="23" t="s">
        <v>124</v>
      </c>
      <c r="I30" s="32">
        <v>74</v>
      </c>
      <c r="J30" s="32">
        <v>43.1</v>
      </c>
    </row>
    <row r="31" spans="1:10" s="5" customFormat="1" ht="28.5" x14ac:dyDescent="0.2">
      <c r="A31" s="9" t="s">
        <v>45</v>
      </c>
      <c r="B31" s="9" t="s">
        <v>46</v>
      </c>
      <c r="C31" s="5">
        <v>4150</v>
      </c>
      <c r="D31" s="9" t="s">
        <v>54</v>
      </c>
      <c r="E31" s="9" t="s">
        <v>55</v>
      </c>
      <c r="F31" s="18" t="s">
        <v>177</v>
      </c>
      <c r="G31" s="21" t="s">
        <v>137</v>
      </c>
      <c r="H31" s="21" t="s">
        <v>18</v>
      </c>
      <c r="I31" s="33">
        <f>I32+I36+I39</f>
        <v>124.19999999999999</v>
      </c>
      <c r="J31" s="33">
        <f>J32+J36+J39</f>
        <v>128.4</v>
      </c>
    </row>
    <row r="32" spans="1:10" s="7" customFormat="1" ht="15" x14ac:dyDescent="0.25">
      <c r="A32" s="8" t="s">
        <v>45</v>
      </c>
      <c r="B32" s="8" t="s">
        <v>46</v>
      </c>
      <c r="C32" s="7">
        <v>4150</v>
      </c>
      <c r="D32" s="8" t="s">
        <v>54</v>
      </c>
      <c r="E32" s="8" t="s">
        <v>55</v>
      </c>
      <c r="F32" s="19" t="s">
        <v>113</v>
      </c>
      <c r="G32" s="22" t="s">
        <v>138</v>
      </c>
      <c r="H32" s="22" t="s">
        <v>18</v>
      </c>
      <c r="I32" s="32">
        <f>I33</f>
        <v>5</v>
      </c>
      <c r="J32" s="32">
        <f>J33</f>
        <v>5</v>
      </c>
    </row>
    <row r="33" spans="1:10" s="7" customFormat="1" ht="30" x14ac:dyDescent="0.25">
      <c r="A33" s="8" t="s">
        <v>45</v>
      </c>
      <c r="B33" s="8" t="s">
        <v>46</v>
      </c>
      <c r="C33" s="7">
        <v>4150</v>
      </c>
      <c r="D33" s="8" t="s">
        <v>54</v>
      </c>
      <c r="E33" s="8" t="s">
        <v>55</v>
      </c>
      <c r="F33" s="19" t="s">
        <v>114</v>
      </c>
      <c r="G33" s="22" t="s">
        <v>139</v>
      </c>
      <c r="H33" s="22" t="s">
        <v>18</v>
      </c>
      <c r="I33" s="32">
        <f>I35</f>
        <v>5</v>
      </c>
      <c r="J33" s="32">
        <f>J35</f>
        <v>5</v>
      </c>
    </row>
    <row r="34" spans="1:10" s="7" customFormat="1" ht="31.5" customHeight="1" x14ac:dyDescent="0.25">
      <c r="A34" s="8" t="s">
        <v>45</v>
      </c>
      <c r="B34" s="8" t="s">
        <v>46</v>
      </c>
      <c r="C34" s="7">
        <v>4150</v>
      </c>
      <c r="D34" s="8" t="s">
        <v>54</v>
      </c>
      <c r="E34" s="8" t="s">
        <v>55</v>
      </c>
      <c r="F34" s="20" t="s">
        <v>107</v>
      </c>
      <c r="G34" s="23" t="s">
        <v>139</v>
      </c>
      <c r="H34" s="23" t="s">
        <v>121</v>
      </c>
      <c r="I34" s="32">
        <v>0</v>
      </c>
      <c r="J34" s="32">
        <v>0</v>
      </c>
    </row>
    <row r="35" spans="1:10" s="7" customFormat="1" ht="15" x14ac:dyDescent="0.25">
      <c r="A35" s="8" t="s">
        <v>45</v>
      </c>
      <c r="B35" s="8" t="s">
        <v>46</v>
      </c>
      <c r="C35" s="7">
        <v>4150</v>
      </c>
      <c r="D35" s="8" t="s">
        <v>23</v>
      </c>
      <c r="E35" s="8" t="s">
        <v>24</v>
      </c>
      <c r="F35" s="20" t="s">
        <v>108</v>
      </c>
      <c r="G35" s="23" t="s">
        <v>139</v>
      </c>
      <c r="H35" s="23" t="s">
        <v>122</v>
      </c>
      <c r="I35" s="34">
        <v>5</v>
      </c>
      <c r="J35" s="34">
        <v>5</v>
      </c>
    </row>
    <row r="36" spans="1:10" s="5" customFormat="1" ht="17.25" customHeight="1" x14ac:dyDescent="0.25">
      <c r="A36" s="9" t="s">
        <v>45</v>
      </c>
      <c r="B36" s="9" t="s">
        <v>46</v>
      </c>
      <c r="C36" s="5">
        <v>4150</v>
      </c>
      <c r="D36" s="9" t="s">
        <v>57</v>
      </c>
      <c r="E36" s="9" t="s">
        <v>25</v>
      </c>
      <c r="F36" s="19" t="s">
        <v>52</v>
      </c>
      <c r="G36" s="22" t="s">
        <v>140</v>
      </c>
      <c r="H36" s="22" t="s">
        <v>18</v>
      </c>
      <c r="I36" s="34">
        <f>I37</f>
        <v>1.1000000000000001</v>
      </c>
      <c r="J36" s="34">
        <f>J37</f>
        <v>1.1000000000000001</v>
      </c>
    </row>
    <row r="37" spans="1:10" s="7" customFormat="1" ht="15" customHeight="1" x14ac:dyDescent="0.25">
      <c r="A37" s="8" t="s">
        <v>45</v>
      </c>
      <c r="B37" s="8" t="s">
        <v>46</v>
      </c>
      <c r="C37" s="7">
        <v>4150</v>
      </c>
      <c r="D37" s="8" t="s">
        <v>57</v>
      </c>
      <c r="E37" s="8" t="s">
        <v>25</v>
      </c>
      <c r="F37" s="19" t="s">
        <v>53</v>
      </c>
      <c r="G37" s="22" t="s">
        <v>141</v>
      </c>
      <c r="H37" s="22" t="s">
        <v>18</v>
      </c>
      <c r="I37" s="32">
        <f>I38</f>
        <v>1.1000000000000001</v>
      </c>
      <c r="J37" s="32">
        <f>J38</f>
        <v>1.1000000000000001</v>
      </c>
    </row>
    <row r="38" spans="1:10" s="7" customFormat="1" ht="15" x14ac:dyDescent="0.25">
      <c r="A38" s="8" t="s">
        <v>45</v>
      </c>
      <c r="B38" s="8" t="s">
        <v>46</v>
      </c>
      <c r="C38" s="7">
        <v>4150</v>
      </c>
      <c r="D38" s="8" t="s">
        <v>57</v>
      </c>
      <c r="E38" s="8" t="s">
        <v>25</v>
      </c>
      <c r="F38" s="20" t="s">
        <v>109</v>
      </c>
      <c r="G38" s="23" t="s">
        <v>141</v>
      </c>
      <c r="H38" s="23" t="s">
        <v>123</v>
      </c>
      <c r="I38" s="32">
        <v>1.1000000000000001</v>
      </c>
      <c r="J38" s="32">
        <v>1.1000000000000001</v>
      </c>
    </row>
    <row r="39" spans="1:10" s="7" customFormat="1" ht="27" customHeight="1" x14ac:dyDescent="0.25">
      <c r="A39" s="8" t="s">
        <v>45</v>
      </c>
      <c r="B39" s="8" t="s">
        <v>46</v>
      </c>
      <c r="C39" s="7">
        <v>4150</v>
      </c>
      <c r="D39" s="8" t="s">
        <v>57</v>
      </c>
      <c r="E39" s="8" t="s">
        <v>25</v>
      </c>
      <c r="F39" s="19" t="s">
        <v>168</v>
      </c>
      <c r="G39" s="22" t="s">
        <v>142</v>
      </c>
      <c r="H39" s="22" t="s">
        <v>18</v>
      </c>
      <c r="I39" s="32">
        <f>I40</f>
        <v>118.1</v>
      </c>
      <c r="J39" s="32">
        <f>J40</f>
        <v>122.3</v>
      </c>
    </row>
    <row r="40" spans="1:10" s="7" customFormat="1" ht="29.25" customHeight="1" x14ac:dyDescent="0.25">
      <c r="A40" s="8"/>
      <c r="B40" s="8"/>
      <c r="D40" s="8"/>
      <c r="E40" s="8"/>
      <c r="F40" s="20" t="s">
        <v>107</v>
      </c>
      <c r="G40" s="23" t="s">
        <v>142</v>
      </c>
      <c r="H40" s="23" t="s">
        <v>121</v>
      </c>
      <c r="I40" s="34">
        <v>118.1</v>
      </c>
      <c r="J40" s="34">
        <v>122.3</v>
      </c>
    </row>
    <row r="41" spans="1:10" s="7" customFormat="1" ht="15" hidden="1" x14ac:dyDescent="0.25">
      <c r="A41" s="8"/>
      <c r="B41" s="8"/>
      <c r="D41" s="8"/>
      <c r="E41" s="8"/>
      <c r="F41" s="20" t="s">
        <v>108</v>
      </c>
      <c r="G41" s="23" t="s">
        <v>142</v>
      </c>
      <c r="H41" s="23" t="s">
        <v>122</v>
      </c>
      <c r="I41" s="35">
        <v>0</v>
      </c>
      <c r="J41" s="35">
        <v>0</v>
      </c>
    </row>
    <row r="42" spans="1:10" s="7" customFormat="1" ht="32.25" customHeight="1" x14ac:dyDescent="0.2">
      <c r="A42" s="8"/>
      <c r="B42" s="8"/>
      <c r="D42" s="8"/>
      <c r="E42" s="8"/>
      <c r="F42" s="18" t="s">
        <v>178</v>
      </c>
      <c r="G42" s="21" t="s">
        <v>143</v>
      </c>
      <c r="H42" s="21" t="s">
        <v>18</v>
      </c>
      <c r="I42" s="46">
        <f>I43+I53+I56</f>
        <v>298.92999999999995</v>
      </c>
      <c r="J42" s="46">
        <f>J43+J53+J56</f>
        <v>314.83</v>
      </c>
    </row>
    <row r="43" spans="1:10" s="7" customFormat="1" ht="15" x14ac:dyDescent="0.25">
      <c r="A43" s="8"/>
      <c r="B43" s="8"/>
      <c r="D43" s="8"/>
      <c r="E43" s="8"/>
      <c r="F43" s="19" t="s">
        <v>113</v>
      </c>
      <c r="G43" s="22" t="s">
        <v>144</v>
      </c>
      <c r="H43" s="22" t="s">
        <v>18</v>
      </c>
      <c r="I43" s="32">
        <f>I46+I51+I44</f>
        <v>296.2</v>
      </c>
      <c r="J43" s="32">
        <f>J46+J51+J44</f>
        <v>312.10000000000002</v>
      </c>
    </row>
    <row r="44" spans="1:10" s="7" customFormat="1" ht="15" x14ac:dyDescent="0.25">
      <c r="A44" s="8"/>
      <c r="B44" s="8"/>
      <c r="D44" s="8"/>
      <c r="E44" s="8"/>
      <c r="F44" s="20" t="s">
        <v>115</v>
      </c>
      <c r="G44" s="23" t="s">
        <v>145</v>
      </c>
      <c r="H44" s="23" t="s">
        <v>18</v>
      </c>
      <c r="I44" s="32">
        <f>I45</f>
        <v>286.2</v>
      </c>
      <c r="J44" s="32">
        <f>J45</f>
        <v>302.10000000000002</v>
      </c>
    </row>
    <row r="45" spans="1:10" s="7" customFormat="1" ht="15" x14ac:dyDescent="0.25">
      <c r="A45" s="8"/>
      <c r="B45" s="8"/>
      <c r="D45" s="8"/>
      <c r="E45" s="8"/>
      <c r="F45" s="20" t="s">
        <v>108</v>
      </c>
      <c r="G45" s="23" t="s">
        <v>145</v>
      </c>
      <c r="H45" s="23" t="s">
        <v>122</v>
      </c>
      <c r="I45" s="32">
        <v>286.2</v>
      </c>
      <c r="J45" s="32">
        <v>302.10000000000002</v>
      </c>
    </row>
    <row r="46" spans="1:10" s="7" customFormat="1" ht="15" x14ac:dyDescent="0.25">
      <c r="A46" s="8"/>
      <c r="B46" s="8"/>
      <c r="D46" s="8"/>
      <c r="E46" s="8"/>
      <c r="F46" s="20" t="s">
        <v>116</v>
      </c>
      <c r="G46" s="23" t="s">
        <v>146</v>
      </c>
      <c r="H46" s="23" t="s">
        <v>18</v>
      </c>
      <c r="I46" s="32">
        <f>I47+I49</f>
        <v>10</v>
      </c>
      <c r="J46" s="32">
        <f>J47+J49</f>
        <v>10</v>
      </c>
    </row>
    <row r="47" spans="1:10" s="7" customFormat="1" ht="15" hidden="1" x14ac:dyDescent="0.25">
      <c r="A47" s="8"/>
      <c r="B47" s="8"/>
      <c r="D47" s="8"/>
      <c r="E47" s="8"/>
      <c r="F47" s="20" t="s">
        <v>174</v>
      </c>
      <c r="G47" s="23" t="s">
        <v>173</v>
      </c>
      <c r="H47" s="23" t="s">
        <v>18</v>
      </c>
      <c r="I47" s="32">
        <f>I48</f>
        <v>0</v>
      </c>
      <c r="J47" s="32">
        <f>J48</f>
        <v>0</v>
      </c>
    </row>
    <row r="48" spans="1:10" s="7" customFormat="1" ht="15" hidden="1" x14ac:dyDescent="0.25">
      <c r="A48" s="8"/>
      <c r="B48" s="8"/>
      <c r="D48" s="8"/>
      <c r="E48" s="8"/>
      <c r="F48" s="20" t="s">
        <v>108</v>
      </c>
      <c r="G48" s="23" t="s">
        <v>173</v>
      </c>
      <c r="H48" s="23" t="s">
        <v>122</v>
      </c>
      <c r="I48" s="32">
        <v>0</v>
      </c>
      <c r="J48" s="32">
        <v>0</v>
      </c>
    </row>
    <row r="49" spans="1:10" s="7" customFormat="1" ht="15" x14ac:dyDescent="0.25">
      <c r="A49" s="8"/>
      <c r="B49" s="8"/>
      <c r="D49" s="8"/>
      <c r="E49" s="8"/>
      <c r="F49" s="20" t="s">
        <v>117</v>
      </c>
      <c r="G49" s="23" t="s">
        <v>147</v>
      </c>
      <c r="H49" s="23" t="s">
        <v>18</v>
      </c>
      <c r="I49" s="32">
        <f>I50</f>
        <v>10</v>
      </c>
      <c r="J49" s="32">
        <f>J50</f>
        <v>10</v>
      </c>
    </row>
    <row r="50" spans="1:10" s="7" customFormat="1" ht="15" x14ac:dyDescent="0.25">
      <c r="A50" s="8"/>
      <c r="B50" s="8"/>
      <c r="D50" s="8"/>
      <c r="E50" s="8"/>
      <c r="F50" s="20" t="s">
        <v>108</v>
      </c>
      <c r="G50" s="23" t="s">
        <v>147</v>
      </c>
      <c r="H50" s="23" t="s">
        <v>122</v>
      </c>
      <c r="I50" s="32">
        <v>10</v>
      </c>
      <c r="J50" s="32">
        <v>10</v>
      </c>
    </row>
    <row r="51" spans="1:10" s="7" customFormat="1" ht="15" x14ac:dyDescent="0.25">
      <c r="A51" s="8" t="s">
        <v>45</v>
      </c>
      <c r="B51" s="8" t="s">
        <v>46</v>
      </c>
      <c r="C51" s="7">
        <v>4150</v>
      </c>
      <c r="D51" s="8" t="s">
        <v>59</v>
      </c>
      <c r="E51" s="8" t="s">
        <v>60</v>
      </c>
      <c r="F51" s="20" t="s">
        <v>118</v>
      </c>
      <c r="G51" s="23" t="s">
        <v>148</v>
      </c>
      <c r="H51" s="23" t="s">
        <v>18</v>
      </c>
      <c r="I51" s="34">
        <f>I52</f>
        <v>0</v>
      </c>
      <c r="J51" s="34">
        <f>J52</f>
        <v>0</v>
      </c>
    </row>
    <row r="52" spans="1:10" s="5" customFormat="1" ht="15" x14ac:dyDescent="0.25">
      <c r="A52" s="9" t="s">
        <v>45</v>
      </c>
      <c r="B52" s="9" t="s">
        <v>46</v>
      </c>
      <c r="C52" s="5">
        <v>4150</v>
      </c>
      <c r="D52" s="9" t="s">
        <v>62</v>
      </c>
      <c r="E52" s="9" t="s">
        <v>63</v>
      </c>
      <c r="F52" s="20" t="s">
        <v>108</v>
      </c>
      <c r="G52" s="23" t="s">
        <v>148</v>
      </c>
      <c r="H52" s="23" t="s">
        <v>122</v>
      </c>
      <c r="I52" s="34">
        <v>0</v>
      </c>
      <c r="J52" s="34">
        <v>0</v>
      </c>
    </row>
    <row r="53" spans="1:10" s="5" customFormat="1" ht="30" x14ac:dyDescent="0.25">
      <c r="A53" s="9"/>
      <c r="B53" s="9"/>
      <c r="D53" s="9"/>
      <c r="E53" s="9"/>
      <c r="F53" s="19" t="s">
        <v>191</v>
      </c>
      <c r="G53" s="40" t="s">
        <v>192</v>
      </c>
      <c r="H53" s="23" t="s">
        <v>18</v>
      </c>
      <c r="I53" s="34">
        <f>I54</f>
        <v>2.7</v>
      </c>
      <c r="J53" s="34">
        <f>J54</f>
        <v>2.7</v>
      </c>
    </row>
    <row r="54" spans="1:10" s="5" customFormat="1" ht="15" x14ac:dyDescent="0.25">
      <c r="A54" s="9"/>
      <c r="B54" s="9"/>
      <c r="D54" s="9"/>
      <c r="E54" s="9"/>
      <c r="F54" s="41" t="s">
        <v>193</v>
      </c>
      <c r="G54" s="42" t="s">
        <v>194</v>
      </c>
      <c r="H54" s="23" t="s">
        <v>18</v>
      </c>
      <c r="I54" s="34">
        <f>I55</f>
        <v>2.7</v>
      </c>
      <c r="J54" s="34">
        <f>J55</f>
        <v>2.7</v>
      </c>
    </row>
    <row r="55" spans="1:10" s="5" customFormat="1" ht="15" x14ac:dyDescent="0.25">
      <c r="A55" s="9"/>
      <c r="B55" s="9"/>
      <c r="D55" s="9"/>
      <c r="E55" s="9"/>
      <c r="F55" s="43" t="s">
        <v>108</v>
      </c>
      <c r="G55" s="42" t="s">
        <v>194</v>
      </c>
      <c r="H55" s="23" t="s">
        <v>122</v>
      </c>
      <c r="I55" s="34">
        <v>2.7</v>
      </c>
      <c r="J55" s="34">
        <v>2.7</v>
      </c>
    </row>
    <row r="56" spans="1:10" s="5" customFormat="1" ht="15" x14ac:dyDescent="0.25">
      <c r="A56" s="9"/>
      <c r="B56" s="9"/>
      <c r="D56" s="9"/>
      <c r="E56" s="9"/>
      <c r="F56" s="43" t="s">
        <v>195</v>
      </c>
      <c r="G56" s="42" t="s">
        <v>196</v>
      </c>
      <c r="H56" s="23" t="s">
        <v>18</v>
      </c>
      <c r="I56" s="44">
        <f>I57</f>
        <v>0.03</v>
      </c>
      <c r="J56" s="34">
        <f>J57</f>
        <v>0.03</v>
      </c>
    </row>
    <row r="57" spans="1:10" s="5" customFormat="1" ht="19.5" customHeight="1" x14ac:dyDescent="0.25">
      <c r="A57" s="9"/>
      <c r="B57" s="9"/>
      <c r="D57" s="9"/>
      <c r="E57" s="9"/>
      <c r="F57" s="43" t="s">
        <v>108</v>
      </c>
      <c r="G57" s="42" t="s">
        <v>196</v>
      </c>
      <c r="H57" s="23" t="s">
        <v>122</v>
      </c>
      <c r="I57" s="44">
        <v>0.03</v>
      </c>
      <c r="J57" s="45">
        <v>0.03</v>
      </c>
    </row>
    <row r="58" spans="1:10" s="7" customFormat="1" ht="44.25" customHeight="1" x14ac:dyDescent="0.2">
      <c r="A58" s="8" t="s">
        <v>45</v>
      </c>
      <c r="B58" s="8" t="s">
        <v>46</v>
      </c>
      <c r="C58" s="7">
        <v>4150</v>
      </c>
      <c r="D58" s="8" t="s">
        <v>62</v>
      </c>
      <c r="E58" s="8" t="s">
        <v>63</v>
      </c>
      <c r="F58" s="30" t="s">
        <v>179</v>
      </c>
      <c r="G58" s="21" t="s">
        <v>149</v>
      </c>
      <c r="H58" s="21" t="s">
        <v>18</v>
      </c>
      <c r="I58" s="33">
        <f>I59</f>
        <v>10</v>
      </c>
      <c r="J58" s="33">
        <f>J59</f>
        <v>10</v>
      </c>
    </row>
    <row r="59" spans="1:10" s="7" customFormat="1" ht="15" x14ac:dyDescent="0.25">
      <c r="A59" s="8" t="s">
        <v>45</v>
      </c>
      <c r="B59" s="8" t="s">
        <v>46</v>
      </c>
      <c r="C59" s="7">
        <v>4150</v>
      </c>
      <c r="D59" s="8" t="s">
        <v>62</v>
      </c>
      <c r="E59" s="8" t="s">
        <v>63</v>
      </c>
      <c r="F59" s="19" t="s">
        <v>113</v>
      </c>
      <c r="G59" s="22" t="s">
        <v>150</v>
      </c>
      <c r="H59" s="22" t="s">
        <v>18</v>
      </c>
      <c r="I59" s="36">
        <f>I60</f>
        <v>10</v>
      </c>
      <c r="J59" s="36">
        <f>J60</f>
        <v>10</v>
      </c>
    </row>
    <row r="60" spans="1:10" s="7" customFormat="1" ht="15" x14ac:dyDescent="0.25">
      <c r="A60" s="8" t="s">
        <v>45</v>
      </c>
      <c r="B60" s="8" t="s">
        <v>46</v>
      </c>
      <c r="C60" s="7">
        <v>4150</v>
      </c>
      <c r="D60" s="8" t="s">
        <v>62</v>
      </c>
      <c r="E60" s="8" t="s">
        <v>63</v>
      </c>
      <c r="F60" s="20" t="s">
        <v>119</v>
      </c>
      <c r="G60" s="23" t="s">
        <v>151</v>
      </c>
      <c r="H60" s="23" t="s">
        <v>18</v>
      </c>
      <c r="I60" s="32">
        <f>I61+I62</f>
        <v>10</v>
      </c>
      <c r="J60" s="32">
        <f>J61+J62</f>
        <v>10</v>
      </c>
    </row>
    <row r="61" spans="1:10" s="7" customFormat="1" ht="15" x14ac:dyDescent="0.25">
      <c r="A61" s="8"/>
      <c r="B61" s="8"/>
      <c r="D61" s="8"/>
      <c r="E61" s="8"/>
      <c r="F61" s="20" t="s">
        <v>108</v>
      </c>
      <c r="G61" s="23" t="s">
        <v>151</v>
      </c>
      <c r="H61" s="23" t="s">
        <v>122</v>
      </c>
      <c r="I61" s="32">
        <v>5</v>
      </c>
      <c r="J61" s="32">
        <v>5</v>
      </c>
    </row>
    <row r="62" spans="1:10" s="7" customFormat="1" ht="15" x14ac:dyDescent="0.25">
      <c r="A62" s="8" t="s">
        <v>45</v>
      </c>
      <c r="B62" s="8" t="s">
        <v>46</v>
      </c>
      <c r="C62" s="7">
        <v>4150</v>
      </c>
      <c r="D62" s="8" t="s">
        <v>64</v>
      </c>
      <c r="E62" s="8" t="s">
        <v>65</v>
      </c>
      <c r="F62" s="20" t="s">
        <v>109</v>
      </c>
      <c r="G62" s="23" t="s">
        <v>151</v>
      </c>
      <c r="H62" s="23" t="s">
        <v>123</v>
      </c>
      <c r="I62" s="32">
        <v>5</v>
      </c>
      <c r="J62" s="32">
        <v>5</v>
      </c>
    </row>
    <row r="63" spans="1:10" s="7" customFormat="1" ht="27.75" customHeight="1" x14ac:dyDescent="0.2">
      <c r="A63" s="8" t="s">
        <v>45</v>
      </c>
      <c r="B63" s="8" t="s">
        <v>46</v>
      </c>
      <c r="C63" s="7">
        <v>4150</v>
      </c>
      <c r="D63" s="8" t="s">
        <v>64</v>
      </c>
      <c r="E63" s="8" t="s">
        <v>65</v>
      </c>
      <c r="F63" s="18" t="s">
        <v>175</v>
      </c>
      <c r="G63" s="21" t="s">
        <v>152</v>
      </c>
      <c r="H63" s="21" t="s">
        <v>18</v>
      </c>
      <c r="I63" s="33">
        <f>I64</f>
        <v>744.5</v>
      </c>
      <c r="J63" s="33">
        <f>J64</f>
        <v>512.5</v>
      </c>
    </row>
    <row r="64" spans="1:10" s="7" customFormat="1" ht="15" x14ac:dyDescent="0.25">
      <c r="A64" s="8" t="s">
        <v>45</v>
      </c>
      <c r="B64" s="8" t="s">
        <v>46</v>
      </c>
      <c r="C64" s="7">
        <v>4150</v>
      </c>
      <c r="D64" s="8" t="s">
        <v>64</v>
      </c>
      <c r="E64" s="8" t="s">
        <v>65</v>
      </c>
      <c r="F64" s="19" t="s">
        <v>113</v>
      </c>
      <c r="G64" s="22" t="s">
        <v>185</v>
      </c>
      <c r="H64" s="22" t="s">
        <v>18</v>
      </c>
      <c r="I64" s="36">
        <f>I65+I66+I67</f>
        <v>744.5</v>
      </c>
      <c r="J64" s="36">
        <f>J65+J66+J67</f>
        <v>512.5</v>
      </c>
    </row>
    <row r="65" spans="1:10" s="7" customFormat="1" ht="33" customHeight="1" x14ac:dyDescent="0.25">
      <c r="A65" s="8" t="s">
        <v>45</v>
      </c>
      <c r="B65" s="8" t="s">
        <v>46</v>
      </c>
      <c r="C65" s="7">
        <v>4150</v>
      </c>
      <c r="D65" s="8" t="s">
        <v>64</v>
      </c>
      <c r="E65" s="8" t="s">
        <v>65</v>
      </c>
      <c r="F65" s="20" t="s">
        <v>181</v>
      </c>
      <c r="G65" s="23" t="s">
        <v>180</v>
      </c>
      <c r="H65" s="23" t="s">
        <v>121</v>
      </c>
      <c r="I65" s="32">
        <v>742.5</v>
      </c>
      <c r="J65" s="32">
        <v>510.5</v>
      </c>
    </row>
    <row r="66" spans="1:10" s="7" customFormat="1" ht="15.75" hidden="1" customHeight="1" x14ac:dyDescent="0.25">
      <c r="A66" s="8" t="s">
        <v>45</v>
      </c>
      <c r="B66" s="8" t="s">
        <v>46</v>
      </c>
      <c r="C66" s="7">
        <v>4150</v>
      </c>
      <c r="D66" s="8" t="s">
        <v>64</v>
      </c>
      <c r="E66" s="8" t="s">
        <v>65</v>
      </c>
      <c r="F66" s="20" t="s">
        <v>108</v>
      </c>
      <c r="G66" s="23" t="s">
        <v>180</v>
      </c>
      <c r="H66" s="23" t="s">
        <v>122</v>
      </c>
      <c r="I66" s="32">
        <v>0</v>
      </c>
      <c r="J66" s="32">
        <v>0</v>
      </c>
    </row>
    <row r="67" spans="1:10" s="7" customFormat="1" ht="15.75" customHeight="1" x14ac:dyDescent="0.25">
      <c r="A67" s="8"/>
      <c r="B67" s="8"/>
      <c r="D67" s="8"/>
      <c r="E67" s="8"/>
      <c r="F67" s="20" t="s">
        <v>109</v>
      </c>
      <c r="G67" s="23" t="s">
        <v>180</v>
      </c>
      <c r="H67" s="23" t="s">
        <v>123</v>
      </c>
      <c r="I67" s="32">
        <v>2</v>
      </c>
      <c r="J67" s="32">
        <v>2</v>
      </c>
    </row>
    <row r="68" spans="1:10" s="7" customFormat="1" ht="33.75" customHeight="1" x14ac:dyDescent="0.2">
      <c r="A68" s="8"/>
      <c r="B68" s="8"/>
      <c r="D68" s="8"/>
      <c r="E68" s="8"/>
      <c r="F68" s="18" t="s">
        <v>182</v>
      </c>
      <c r="G68" s="21" t="s">
        <v>183</v>
      </c>
      <c r="H68" s="21" t="s">
        <v>18</v>
      </c>
      <c r="I68" s="33">
        <f>I69</f>
        <v>2</v>
      </c>
      <c r="J68" s="33">
        <f>J69</f>
        <v>2</v>
      </c>
    </row>
    <row r="69" spans="1:10" s="7" customFormat="1" ht="15" customHeight="1" x14ac:dyDescent="0.25">
      <c r="A69" s="8"/>
      <c r="B69" s="8"/>
      <c r="D69" s="8"/>
      <c r="E69" s="8"/>
      <c r="F69" s="19" t="s">
        <v>113</v>
      </c>
      <c r="G69" s="22" t="s">
        <v>184</v>
      </c>
      <c r="H69" s="22" t="s">
        <v>18</v>
      </c>
      <c r="I69" s="36">
        <f>I71</f>
        <v>2</v>
      </c>
      <c r="J69" s="36">
        <f>J71</f>
        <v>2</v>
      </c>
    </row>
    <row r="70" spans="1:10" s="7" customFormat="1" ht="15" customHeight="1" x14ac:dyDescent="0.25">
      <c r="A70" s="8"/>
      <c r="B70" s="8"/>
      <c r="D70" s="8"/>
      <c r="E70" s="8"/>
      <c r="F70" s="20" t="s">
        <v>164</v>
      </c>
      <c r="G70" s="22" t="s">
        <v>186</v>
      </c>
      <c r="H70" s="22" t="s">
        <v>18</v>
      </c>
      <c r="I70" s="36">
        <f>I71</f>
        <v>2</v>
      </c>
      <c r="J70" s="36">
        <f>J71</f>
        <v>2</v>
      </c>
    </row>
    <row r="71" spans="1:10" s="7" customFormat="1" ht="15" customHeight="1" x14ac:dyDescent="0.25">
      <c r="A71" s="8"/>
      <c r="B71" s="8"/>
      <c r="D71" s="8"/>
      <c r="E71" s="8"/>
      <c r="F71" s="20" t="s">
        <v>108</v>
      </c>
      <c r="G71" s="23" t="s">
        <v>186</v>
      </c>
      <c r="H71" s="23" t="s">
        <v>122</v>
      </c>
      <c r="I71" s="34">
        <v>2</v>
      </c>
      <c r="J71" s="34">
        <v>2</v>
      </c>
    </row>
    <row r="72" spans="1:10" ht="14.25" x14ac:dyDescent="0.2">
      <c r="F72" s="18" t="s">
        <v>106</v>
      </c>
      <c r="G72" s="21" t="s">
        <v>153</v>
      </c>
      <c r="H72" s="21" t="s">
        <v>18</v>
      </c>
      <c r="I72" s="37">
        <f t="shared" ref="I72:J74" si="0">I73</f>
        <v>575.5</v>
      </c>
      <c r="J72" s="37">
        <f t="shared" si="0"/>
        <v>391.9</v>
      </c>
    </row>
    <row r="73" spans="1:10" ht="15" x14ac:dyDescent="0.25">
      <c r="F73" s="19" t="s">
        <v>58</v>
      </c>
      <c r="G73" s="22" t="s">
        <v>154</v>
      </c>
      <c r="H73" s="22" t="s">
        <v>18</v>
      </c>
      <c r="I73" s="34">
        <f t="shared" si="0"/>
        <v>575.5</v>
      </c>
      <c r="J73" s="34">
        <f t="shared" si="0"/>
        <v>391.9</v>
      </c>
    </row>
    <row r="74" spans="1:10" ht="15" x14ac:dyDescent="0.25">
      <c r="F74" s="19" t="s">
        <v>48</v>
      </c>
      <c r="G74" s="22" t="s">
        <v>155</v>
      </c>
      <c r="H74" s="22" t="s">
        <v>18</v>
      </c>
      <c r="I74" s="32">
        <f t="shared" si="0"/>
        <v>575.5</v>
      </c>
      <c r="J74" s="32">
        <f t="shared" si="0"/>
        <v>391.9</v>
      </c>
    </row>
    <row r="75" spans="1:10" ht="29.25" customHeight="1" x14ac:dyDescent="0.25">
      <c r="F75" s="20" t="s">
        <v>107</v>
      </c>
      <c r="G75" s="23" t="s">
        <v>156</v>
      </c>
      <c r="H75" s="23" t="s">
        <v>121</v>
      </c>
      <c r="I75" s="32">
        <v>575.5</v>
      </c>
      <c r="J75" s="32">
        <v>391.9</v>
      </c>
    </row>
    <row r="76" spans="1:10" ht="15" hidden="1" x14ac:dyDescent="0.25">
      <c r="F76" s="19" t="s">
        <v>129</v>
      </c>
      <c r="G76" s="22" t="s">
        <v>157</v>
      </c>
      <c r="H76" s="22" t="s">
        <v>18</v>
      </c>
      <c r="I76" s="31">
        <v>2.4500000000000002</v>
      </c>
    </row>
    <row r="77" spans="1:10" ht="15" hidden="1" x14ac:dyDescent="0.25">
      <c r="F77" s="20" t="s">
        <v>161</v>
      </c>
      <c r="G77" s="22" t="s">
        <v>162</v>
      </c>
      <c r="H77" s="22" t="s">
        <v>18</v>
      </c>
      <c r="I77" s="31">
        <v>2.4500000000000002</v>
      </c>
    </row>
    <row r="78" spans="1:10" ht="13.5" hidden="1" customHeight="1" x14ac:dyDescent="0.25">
      <c r="F78" s="20" t="s">
        <v>108</v>
      </c>
      <c r="G78" s="22" t="s">
        <v>162</v>
      </c>
      <c r="H78" s="22" t="s">
        <v>122</v>
      </c>
      <c r="I78" s="31">
        <v>2.4500000000000002</v>
      </c>
    </row>
    <row r="79" spans="1:10" ht="15" hidden="1" customHeight="1" x14ac:dyDescent="0.25">
      <c r="F79" s="20" t="s">
        <v>107</v>
      </c>
      <c r="G79" s="23" t="s">
        <v>120</v>
      </c>
      <c r="H79" s="23" t="s">
        <v>121</v>
      </c>
      <c r="I79" s="26">
        <v>374.3</v>
      </c>
    </row>
    <row r="80" spans="1:10" ht="14.25" x14ac:dyDescent="0.2">
      <c r="I80" s="27"/>
    </row>
  </sheetData>
  <mergeCells count="11">
    <mergeCell ref="I11:J11"/>
    <mergeCell ref="G11:G12"/>
    <mergeCell ref="H11:H12"/>
    <mergeCell ref="F11:F12"/>
    <mergeCell ref="F9:I9"/>
    <mergeCell ref="F8:I8"/>
    <mergeCell ref="G2:I2"/>
    <mergeCell ref="G4:I4"/>
    <mergeCell ref="G3:I3"/>
    <mergeCell ref="F6:I6"/>
    <mergeCell ref="F7:J7"/>
  </mergeCells>
  <phoneticPr fontId="0" type="noConversion"/>
  <pageMargins left="0.59055118110236227" right="0.59055118110236227" top="0.78740157480314965" bottom="0.78740157480314965" header="0.51181102362204722" footer="0.51181102362204722"/>
  <pageSetup paperSize="9" fitToWidth="16" fitToHeight="1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72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16</v>
      </c>
    </row>
    <row r="3" spans="1:2" x14ac:dyDescent="0.2">
      <c r="B3" s="2"/>
    </row>
    <row r="4" spans="1:2" x14ac:dyDescent="0.2">
      <c r="B4" s="1">
        <f>Лист1!$A$1:$I$11</f>
        <v>0</v>
      </c>
    </row>
    <row r="5" spans="1:2" x14ac:dyDescent="0.2">
      <c r="B5" s="2">
        <v>1.05</v>
      </c>
    </row>
    <row r="6" spans="1:2" x14ac:dyDescent="0.2">
      <c r="B6" s="2" t="s">
        <v>39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41</v>
      </c>
      <c r="B15" s="2">
        <v>2392</v>
      </c>
    </row>
    <row r="16" spans="1:2" x14ac:dyDescent="0.2">
      <c r="A16" s="2">
        <v>1</v>
      </c>
      <c r="B16" s="1" t="s">
        <v>2</v>
      </c>
    </row>
    <row r="17" spans="1:21" x14ac:dyDescent="0.2">
      <c r="B17" s="1" t="s">
        <v>40</v>
      </c>
    </row>
    <row r="18" spans="1:21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 x14ac:dyDescent="0.2">
      <c r="A19" s="2" t="str">
        <f>Лист1!11:11</f>
        <v>МО Код</v>
      </c>
      <c r="B19" s="2" t="s">
        <v>0</v>
      </c>
      <c r="C19" s="2">
        <v>2</v>
      </c>
      <c r="D19" s="1" t="s">
        <v>26</v>
      </c>
      <c r="E19" s="1" t="s">
        <v>27</v>
      </c>
      <c r="F19" s="1" t="s">
        <v>28</v>
      </c>
      <c r="G19" s="1" t="s">
        <v>30</v>
      </c>
      <c r="H19" s="1" t="s">
        <v>31</v>
      </c>
      <c r="I19" s="1" t="s">
        <v>33</v>
      </c>
      <c r="J19" s="1" t="s">
        <v>34</v>
      </c>
      <c r="K19" s="1" t="s">
        <v>36</v>
      </c>
      <c r="L19" s="1" t="s">
        <v>37</v>
      </c>
      <c r="M19" s="1" t="s">
        <v>11</v>
      </c>
      <c r="N19" s="1" t="s">
        <v>12</v>
      </c>
      <c r="O19" s="1" t="s">
        <v>13</v>
      </c>
      <c r="P19" s="1" t="s">
        <v>15</v>
      </c>
    </row>
    <row r="20" spans="1:21" x14ac:dyDescent="0.2">
      <c r="C20" s="1">
        <v>0.30194801092147827</v>
      </c>
      <c r="D20" s="1" t="s">
        <v>26</v>
      </c>
      <c r="E20" s="1" t="s">
        <v>27</v>
      </c>
      <c r="F20" s="1" t="s">
        <v>28</v>
      </c>
      <c r="G20" s="1" t="s">
        <v>30</v>
      </c>
      <c r="H20" s="1" t="s">
        <v>31</v>
      </c>
      <c r="I20" s="1" t="s">
        <v>33</v>
      </c>
      <c r="J20" s="1" t="s">
        <v>34</v>
      </c>
      <c r="K20" s="1" t="s">
        <v>36</v>
      </c>
      <c r="L20" s="1" t="s">
        <v>37</v>
      </c>
      <c r="M20" s="1" t="s">
        <v>42</v>
      </c>
      <c r="N20" s="1" t="s">
        <v>43</v>
      </c>
      <c r="O20" s="1" t="s">
        <v>44</v>
      </c>
      <c r="P20" s="1" t="s">
        <v>22</v>
      </c>
      <c r="Q20" s="1" t="s">
        <v>16</v>
      </c>
      <c r="R20" s="1" t="s">
        <v>29</v>
      </c>
      <c r="S20" s="1" t="s">
        <v>32</v>
      </c>
      <c r="T20" s="1" t="s">
        <v>35</v>
      </c>
      <c r="U20" s="1" t="s">
        <v>38</v>
      </c>
    </row>
    <row r="21" spans="1:21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[1]!ColumnLink(Лист1!G:G)</f>
        <v>#NAME?</v>
      </c>
      <c r="J21" s="2" t="e">
        <f ca="1">[1]!ColumnLink(Лист1!#REF!)</f>
        <v>#NAME?</v>
      </c>
      <c r="K21" s="2" t="e">
        <f ca="1">[1]!ColumnLink(Лист1!H:H)</f>
        <v>#NAME?</v>
      </c>
      <c r="L21" s="2" t="e">
        <f ca="1">[1]!ColumnLink(Лист1!#REF!)</f>
        <v>#NAME?</v>
      </c>
      <c r="M21" s="2" t="e">
        <f ca="1">[1]!ColumnLink(Лист1!I:I)</f>
        <v>#NAME?</v>
      </c>
      <c r="N21" s="2" t="e">
        <f ca="1">[1]!ColumnLink(Лист1!#REF!)</f>
        <v>#NAME?</v>
      </c>
      <c r="O21" s="2" t="e">
        <f ca="1">[1]!ColumnLink(Лист1!#REF!)</f>
        <v>#NAME?</v>
      </c>
      <c r="P21" s="2" t="e">
        <f ca="1">[1]!ColumnLink(Лист1!F:F)</f>
        <v>#NAME?</v>
      </c>
    </row>
    <row r="22" spans="1:21" x14ac:dyDescent="0.2">
      <c r="C22" s="2" t="e">
        <f ca="1">[1]!RowLink(Лист1!#REF!)</f>
        <v>#NAME?</v>
      </c>
      <c r="P22"/>
      <c r="Q22" s="1">
        <v>51</v>
      </c>
      <c r="R22" s="1" t="s">
        <v>17</v>
      </c>
      <c r="S22" s="1" t="s">
        <v>17</v>
      </c>
      <c r="T22" s="1" t="s">
        <v>17</v>
      </c>
      <c r="U22" s="1" t="s">
        <v>17</v>
      </c>
    </row>
    <row r="23" spans="1:21" x14ac:dyDescent="0.2">
      <c r="C23" s="2" t="e">
        <f ca="1">[1]!RowLink(Лист1!#REF!)</f>
        <v>#NAME?</v>
      </c>
      <c r="Q23" s="1">
        <v>1</v>
      </c>
      <c r="R23" s="1" t="s">
        <v>45</v>
      </c>
      <c r="S23" s="1" t="s">
        <v>17</v>
      </c>
      <c r="T23" s="1" t="s">
        <v>17</v>
      </c>
      <c r="U23" s="1" t="s">
        <v>17</v>
      </c>
    </row>
    <row r="24" spans="1:21" x14ac:dyDescent="0.2">
      <c r="C24" s="2" t="e">
        <f ca="1">[1]!RowLink(Лист1!#REF!)</f>
        <v>#NAME?</v>
      </c>
      <c r="Q24" s="1">
        <v>2</v>
      </c>
      <c r="R24" s="1" t="s">
        <v>45</v>
      </c>
      <c r="S24" s="1" t="s">
        <v>19</v>
      </c>
      <c r="T24" s="1" t="s">
        <v>17</v>
      </c>
      <c r="U24" s="1" t="s">
        <v>17</v>
      </c>
    </row>
    <row r="25" spans="1:21" x14ac:dyDescent="0.2">
      <c r="C25" s="2" t="e">
        <f ca="1">[1]!RowLink(Лист1!#REF!)</f>
        <v>#NAME?</v>
      </c>
      <c r="Q25" s="1">
        <v>3</v>
      </c>
      <c r="R25" s="1" t="s">
        <v>45</v>
      </c>
      <c r="S25" s="1" t="s">
        <v>20</v>
      </c>
      <c r="T25" s="1" t="s">
        <v>17</v>
      </c>
      <c r="U25" s="1" t="s">
        <v>17</v>
      </c>
    </row>
    <row r="26" spans="1:21" x14ac:dyDescent="0.2">
      <c r="C26" s="2" t="e">
        <f ca="1">[1]!RowLink(Лист1!#REF!)</f>
        <v>#NAME?</v>
      </c>
      <c r="Q26" s="1">
        <v>4</v>
      </c>
      <c r="R26" s="1" t="s">
        <v>45</v>
      </c>
      <c r="S26" s="1" t="s">
        <v>20</v>
      </c>
      <c r="T26" s="1" t="s">
        <v>68</v>
      </c>
      <c r="U26" s="1" t="s">
        <v>17</v>
      </c>
    </row>
    <row r="27" spans="1:21" x14ac:dyDescent="0.2">
      <c r="C27" s="2" t="e">
        <f ca="1">[1]!RowLink(Лист1!#REF!)</f>
        <v>#NAME?</v>
      </c>
      <c r="Q27" s="1">
        <v>5</v>
      </c>
      <c r="R27" s="1" t="s">
        <v>45</v>
      </c>
      <c r="S27" s="1" t="s">
        <v>20</v>
      </c>
      <c r="T27" s="1" t="s">
        <v>69</v>
      </c>
      <c r="U27" s="1" t="s">
        <v>17</v>
      </c>
    </row>
    <row r="28" spans="1:21" x14ac:dyDescent="0.2">
      <c r="C28" s="2" t="e">
        <f ca="1">[1]!RowLink(Лист1!$14:$14)</f>
        <v>#NAME?</v>
      </c>
      <c r="Q28" s="1">
        <v>6</v>
      </c>
      <c r="R28" s="1" t="s">
        <v>45</v>
      </c>
      <c r="S28" s="1" t="s">
        <v>20</v>
      </c>
      <c r="T28" s="1" t="s">
        <v>69</v>
      </c>
      <c r="U28" s="1" t="s">
        <v>70</v>
      </c>
    </row>
    <row r="29" spans="1:21" x14ac:dyDescent="0.2">
      <c r="C29" s="2" t="e">
        <f ca="1">[1]!RowLink(Лист1!$15:$15)</f>
        <v>#NAME?</v>
      </c>
      <c r="Q29" s="1">
        <v>7</v>
      </c>
      <c r="R29" s="1" t="s">
        <v>45</v>
      </c>
      <c r="S29" s="1" t="s">
        <v>49</v>
      </c>
      <c r="T29" s="1" t="s">
        <v>17</v>
      </c>
      <c r="U29" s="1" t="s">
        <v>17</v>
      </c>
    </row>
    <row r="30" spans="1:21" x14ac:dyDescent="0.2">
      <c r="C30" s="2" t="e">
        <f ca="1">[1]!RowLink(Лист1!$16:$16)</f>
        <v>#NAME?</v>
      </c>
      <c r="Q30" s="1">
        <v>8</v>
      </c>
      <c r="R30" s="1" t="s">
        <v>45</v>
      </c>
      <c r="S30" s="1" t="s">
        <v>49</v>
      </c>
      <c r="T30" s="1" t="s">
        <v>68</v>
      </c>
      <c r="U30" s="1" t="s">
        <v>17</v>
      </c>
    </row>
    <row r="31" spans="1:21" x14ac:dyDescent="0.2">
      <c r="C31" s="2" t="e">
        <f ca="1">[1]!RowLink(Лист1!#REF!)</f>
        <v>#NAME?</v>
      </c>
      <c r="Q31" s="1">
        <v>11</v>
      </c>
      <c r="R31" s="1" t="s">
        <v>45</v>
      </c>
      <c r="S31" s="1" t="s">
        <v>49</v>
      </c>
      <c r="T31" s="1" t="s">
        <v>71</v>
      </c>
      <c r="U31" s="1" t="s">
        <v>17</v>
      </c>
    </row>
    <row r="32" spans="1:21" x14ac:dyDescent="0.2">
      <c r="C32" s="2" t="e">
        <f ca="1">[1]!RowLink(Лист1!$17:$17)</f>
        <v>#NAME?</v>
      </c>
      <c r="Q32" s="1">
        <v>9</v>
      </c>
      <c r="R32" s="1" t="s">
        <v>45</v>
      </c>
      <c r="S32" s="1" t="s">
        <v>49</v>
      </c>
      <c r="T32" s="1" t="s">
        <v>72</v>
      </c>
      <c r="U32" s="1" t="s">
        <v>17</v>
      </c>
    </row>
    <row r="33" spans="3:21" x14ac:dyDescent="0.2">
      <c r="C33" s="2" t="e">
        <f ca="1">[1]!RowLink(Лист1!$18:$18)</f>
        <v>#NAME?</v>
      </c>
      <c r="Q33" s="1">
        <v>10</v>
      </c>
      <c r="R33" s="1" t="s">
        <v>45</v>
      </c>
      <c r="S33" s="1" t="s">
        <v>49</v>
      </c>
      <c r="T33" s="1" t="s">
        <v>72</v>
      </c>
      <c r="U33" s="1" t="s">
        <v>70</v>
      </c>
    </row>
    <row r="34" spans="3:21" x14ac:dyDescent="0.2">
      <c r="C34" s="2" t="e">
        <f ca="1">[1]!RowLink(Лист1!#REF!)</f>
        <v>#NAME?</v>
      </c>
      <c r="Q34" s="1">
        <v>12</v>
      </c>
      <c r="R34" s="1" t="s">
        <v>45</v>
      </c>
      <c r="S34" s="1" t="s">
        <v>73</v>
      </c>
      <c r="T34" s="1" t="s">
        <v>17</v>
      </c>
      <c r="U34" s="1" t="s">
        <v>17</v>
      </c>
    </row>
    <row r="35" spans="3:21" x14ac:dyDescent="0.2">
      <c r="C35" s="2" t="e">
        <f ca="1">[1]!RowLink(Лист1!$28:$28)</f>
        <v>#NAME?</v>
      </c>
      <c r="Q35" s="1">
        <v>13</v>
      </c>
      <c r="R35" s="1" t="s">
        <v>45</v>
      </c>
      <c r="S35" s="1" t="s">
        <v>73</v>
      </c>
      <c r="T35" s="1" t="s">
        <v>74</v>
      </c>
      <c r="U35" s="1" t="s">
        <v>17</v>
      </c>
    </row>
    <row r="36" spans="3:21" x14ac:dyDescent="0.2">
      <c r="C36" s="2" t="e">
        <f ca="1">[1]!RowLink(Лист1!$29:$29)</f>
        <v>#NAME?</v>
      </c>
      <c r="Q36" s="1">
        <v>14</v>
      </c>
      <c r="R36" s="1" t="s">
        <v>45</v>
      </c>
      <c r="S36" s="1" t="s">
        <v>73</v>
      </c>
      <c r="T36" s="1" t="s">
        <v>75</v>
      </c>
      <c r="U36" s="1" t="s">
        <v>17</v>
      </c>
    </row>
    <row r="37" spans="3:21" x14ac:dyDescent="0.2">
      <c r="C37" s="2" t="e">
        <f ca="1">[1]!RowLink(Лист1!$30:$30)</f>
        <v>#NAME?</v>
      </c>
      <c r="Q37" s="1">
        <v>15</v>
      </c>
      <c r="R37" s="1" t="s">
        <v>45</v>
      </c>
      <c r="S37" s="1" t="s">
        <v>73</v>
      </c>
      <c r="T37" s="1" t="s">
        <v>75</v>
      </c>
      <c r="U37" s="1" t="s">
        <v>76</v>
      </c>
    </row>
    <row r="38" spans="3:21" x14ac:dyDescent="0.2">
      <c r="C38" s="2" t="e">
        <f ca="1">[1]!RowLink(Лист1!$31:$31)</f>
        <v>#NAME?</v>
      </c>
      <c r="Q38" s="1">
        <v>16</v>
      </c>
      <c r="R38" s="1" t="s">
        <v>45</v>
      </c>
      <c r="S38" s="1" t="s">
        <v>77</v>
      </c>
      <c r="T38" s="1" t="s">
        <v>17</v>
      </c>
      <c r="U38" s="1" t="s">
        <v>17</v>
      </c>
    </row>
    <row r="39" spans="3:21" x14ac:dyDescent="0.2">
      <c r="C39" s="2" t="e">
        <f ca="1">[1]!RowLink(Лист1!$32:$32)</f>
        <v>#NAME?</v>
      </c>
      <c r="Q39" s="1">
        <v>17</v>
      </c>
      <c r="R39" s="1" t="s">
        <v>45</v>
      </c>
      <c r="S39" s="1" t="s">
        <v>77</v>
      </c>
      <c r="T39" s="1" t="s">
        <v>78</v>
      </c>
      <c r="U39" s="1" t="s">
        <v>17</v>
      </c>
    </row>
    <row r="40" spans="3:21" x14ac:dyDescent="0.2">
      <c r="C40" s="2" t="e">
        <f ca="1">[1]!RowLink(Лист1!$33:$33)</f>
        <v>#NAME?</v>
      </c>
      <c r="Q40" s="1">
        <v>18</v>
      </c>
      <c r="R40" s="1" t="s">
        <v>45</v>
      </c>
      <c r="S40" s="1" t="s">
        <v>77</v>
      </c>
      <c r="T40" s="1" t="s">
        <v>79</v>
      </c>
      <c r="U40" s="1" t="s">
        <v>17</v>
      </c>
    </row>
    <row r="41" spans="3:21" x14ac:dyDescent="0.2">
      <c r="C41" s="2" t="e">
        <f ca="1">[1]!RowLink(Лист1!#REF!)</f>
        <v>#NAME?</v>
      </c>
      <c r="Q41" s="1">
        <v>19</v>
      </c>
      <c r="R41" s="1" t="s">
        <v>45</v>
      </c>
      <c r="S41" s="1" t="s">
        <v>77</v>
      </c>
      <c r="T41" s="1" t="s">
        <v>80</v>
      </c>
      <c r="U41" s="1" t="s">
        <v>17</v>
      </c>
    </row>
    <row r="42" spans="3:21" x14ac:dyDescent="0.2">
      <c r="C42" s="2" t="e">
        <f ca="1">[1]!RowLink(Лист1!$34:$34)</f>
        <v>#NAME?</v>
      </c>
      <c r="Q42" s="1">
        <v>20</v>
      </c>
      <c r="R42" s="1" t="s">
        <v>45</v>
      </c>
      <c r="S42" s="1" t="s">
        <v>77</v>
      </c>
      <c r="T42" s="1" t="s">
        <v>80</v>
      </c>
      <c r="U42" s="1" t="s">
        <v>70</v>
      </c>
    </row>
    <row r="43" spans="3:21" x14ac:dyDescent="0.2">
      <c r="C43" s="2" t="e">
        <f ca="1">[1]!RowLink(Лист1!$35:$35)</f>
        <v>#NAME?</v>
      </c>
      <c r="Q43" s="1">
        <v>21</v>
      </c>
      <c r="R43" s="1" t="s">
        <v>45</v>
      </c>
      <c r="S43" s="1" t="s">
        <v>21</v>
      </c>
      <c r="T43" s="1" t="s">
        <v>17</v>
      </c>
      <c r="U43" s="1" t="s">
        <v>17</v>
      </c>
    </row>
    <row r="44" spans="3:21" x14ac:dyDescent="0.2">
      <c r="C44" s="2" t="e">
        <f ca="1">[1]!RowLink(Лист1!$36:$36)</f>
        <v>#NAME?</v>
      </c>
      <c r="Q44" s="1">
        <v>22</v>
      </c>
      <c r="R44" s="1" t="s">
        <v>45</v>
      </c>
      <c r="S44" s="1" t="s">
        <v>57</v>
      </c>
      <c r="T44" s="1" t="s">
        <v>17</v>
      </c>
      <c r="U44" s="1" t="s">
        <v>17</v>
      </c>
    </row>
    <row r="45" spans="3:21" x14ac:dyDescent="0.2">
      <c r="C45" s="2" t="e">
        <f ca="1">[1]!RowLink(Лист1!$37:$37)</f>
        <v>#NAME?</v>
      </c>
      <c r="Q45" s="1">
        <v>23</v>
      </c>
      <c r="R45" s="1" t="s">
        <v>45</v>
      </c>
      <c r="S45" s="1" t="s">
        <v>57</v>
      </c>
      <c r="T45" s="1" t="s">
        <v>81</v>
      </c>
      <c r="U45" s="1" t="s">
        <v>17</v>
      </c>
    </row>
    <row r="46" spans="3:21" x14ac:dyDescent="0.2">
      <c r="C46" s="2" t="e">
        <f ca="1">[1]!RowLink(Лист1!$38:$38)</f>
        <v>#NAME?</v>
      </c>
      <c r="Q46" s="1">
        <v>24</v>
      </c>
      <c r="R46" s="1" t="s">
        <v>45</v>
      </c>
      <c r="S46" s="1" t="s">
        <v>57</v>
      </c>
      <c r="T46" s="1" t="s">
        <v>82</v>
      </c>
      <c r="U46" s="1" t="s">
        <v>17</v>
      </c>
    </row>
    <row r="47" spans="3:21" x14ac:dyDescent="0.2">
      <c r="C47" s="2" t="e">
        <f ca="1">[1]!RowLink(Лист1!$39:$39)</f>
        <v>#NAME?</v>
      </c>
      <c r="Q47" s="1">
        <v>25</v>
      </c>
      <c r="R47" s="1" t="s">
        <v>45</v>
      </c>
      <c r="S47" s="1" t="s">
        <v>57</v>
      </c>
      <c r="T47" s="1" t="s">
        <v>82</v>
      </c>
      <c r="U47" s="1" t="s">
        <v>70</v>
      </c>
    </row>
    <row r="48" spans="3:21" x14ac:dyDescent="0.2">
      <c r="C48" s="2" t="e">
        <f ca="1">[1]!RowLink(Лист1!$51:$51)</f>
        <v>#NAME?</v>
      </c>
      <c r="Q48" s="1">
        <v>26</v>
      </c>
      <c r="R48" s="1" t="s">
        <v>45</v>
      </c>
      <c r="S48" s="1" t="s">
        <v>61</v>
      </c>
      <c r="T48" s="1" t="s">
        <v>17</v>
      </c>
      <c r="U48" s="1" t="s">
        <v>17</v>
      </c>
    </row>
    <row r="49" spans="3:21" x14ac:dyDescent="0.2">
      <c r="C49" s="2" t="e">
        <f ca="1">[1]!RowLink(Лист1!$52:$52)</f>
        <v>#NAME?</v>
      </c>
      <c r="Q49" s="1">
        <v>27</v>
      </c>
      <c r="R49" s="1" t="s">
        <v>45</v>
      </c>
      <c r="S49" s="1" t="s">
        <v>62</v>
      </c>
      <c r="T49" s="1" t="s">
        <v>17</v>
      </c>
      <c r="U49" s="1" t="s">
        <v>17</v>
      </c>
    </row>
    <row r="50" spans="3:21" x14ac:dyDescent="0.2">
      <c r="C50" s="2" t="e">
        <f ca="1">[1]!RowLink(Лист1!$58:$58)</f>
        <v>#NAME?</v>
      </c>
      <c r="Q50" s="1">
        <v>28</v>
      </c>
      <c r="R50" s="1" t="s">
        <v>45</v>
      </c>
      <c r="S50" s="1" t="s">
        <v>62</v>
      </c>
      <c r="T50" s="1" t="s">
        <v>83</v>
      </c>
      <c r="U50" s="1" t="s">
        <v>17</v>
      </c>
    </row>
    <row r="51" spans="3:21" x14ac:dyDescent="0.2">
      <c r="C51" s="2" t="e">
        <f ca="1">[1]!RowLink(Лист1!$59:$59)</f>
        <v>#NAME?</v>
      </c>
      <c r="Q51" s="1">
        <v>29</v>
      </c>
      <c r="R51" s="1" t="s">
        <v>45</v>
      </c>
      <c r="S51" s="1" t="s">
        <v>62</v>
      </c>
      <c r="T51" s="1" t="s">
        <v>84</v>
      </c>
      <c r="U51" s="1" t="s">
        <v>17</v>
      </c>
    </row>
    <row r="52" spans="3:21" x14ac:dyDescent="0.2">
      <c r="C52" s="2" t="e">
        <f ca="1">[1]!RowLink(Лист1!$60:$60)</f>
        <v>#NAME?</v>
      </c>
      <c r="Q52" s="1">
        <v>30</v>
      </c>
      <c r="R52" s="1" t="s">
        <v>45</v>
      </c>
      <c r="S52" s="1" t="s">
        <v>62</v>
      </c>
      <c r="T52" s="1" t="s">
        <v>84</v>
      </c>
      <c r="U52" s="1" t="s">
        <v>70</v>
      </c>
    </row>
    <row r="53" spans="3:21" x14ac:dyDescent="0.2">
      <c r="C53" s="2" t="e">
        <f ca="1">[1]!RowLink(Лист1!#REF!)</f>
        <v>#NAME?</v>
      </c>
      <c r="Q53" s="1">
        <v>31</v>
      </c>
      <c r="R53" s="1" t="s">
        <v>45</v>
      </c>
      <c r="S53" s="1" t="s">
        <v>64</v>
      </c>
      <c r="T53" s="1" t="s">
        <v>17</v>
      </c>
      <c r="U53" s="1" t="s">
        <v>17</v>
      </c>
    </row>
    <row r="54" spans="3:21" x14ac:dyDescent="0.2">
      <c r="C54" s="2" t="e">
        <f ca="1">[1]!RowLink(Лист1!$62:$62)</f>
        <v>#NAME?</v>
      </c>
      <c r="Q54" s="1">
        <v>32</v>
      </c>
      <c r="R54" s="1" t="s">
        <v>45</v>
      </c>
      <c r="S54" s="1" t="s">
        <v>64</v>
      </c>
      <c r="T54" s="1" t="s">
        <v>85</v>
      </c>
      <c r="U54" s="1" t="s">
        <v>17</v>
      </c>
    </row>
    <row r="55" spans="3:21" x14ac:dyDescent="0.2">
      <c r="C55" s="2" t="e">
        <f ca="1">[1]!RowLink(Лист1!#REF!)</f>
        <v>#NAME?</v>
      </c>
      <c r="Q55" s="1">
        <v>38</v>
      </c>
      <c r="R55" s="1" t="s">
        <v>45</v>
      </c>
      <c r="S55" s="1" t="s">
        <v>64</v>
      </c>
      <c r="T55" s="1" t="s">
        <v>86</v>
      </c>
      <c r="U55" s="1" t="s">
        <v>17</v>
      </c>
    </row>
    <row r="56" spans="3:21" x14ac:dyDescent="0.2">
      <c r="C56" s="2" t="e">
        <f ca="1">[1]!RowLink(Лист1!#REF!)</f>
        <v>#NAME?</v>
      </c>
      <c r="Q56" s="1">
        <v>39</v>
      </c>
      <c r="R56" s="1" t="s">
        <v>45</v>
      </c>
      <c r="S56" s="1" t="s">
        <v>64</v>
      </c>
      <c r="T56" s="1" t="s">
        <v>86</v>
      </c>
      <c r="U56" s="1" t="s">
        <v>70</v>
      </c>
    </row>
    <row r="57" spans="3:21" x14ac:dyDescent="0.2">
      <c r="C57" s="2" t="e">
        <f ca="1">[1]!RowLink(Лист1!$63:$63)</f>
        <v>#NAME?</v>
      </c>
      <c r="Q57" s="1">
        <v>33</v>
      </c>
      <c r="R57" s="1" t="s">
        <v>45</v>
      </c>
      <c r="S57" s="1" t="s">
        <v>64</v>
      </c>
      <c r="T57" s="1" t="s">
        <v>87</v>
      </c>
      <c r="U57" s="1" t="s">
        <v>17</v>
      </c>
    </row>
    <row r="58" spans="3:21" x14ac:dyDescent="0.2">
      <c r="C58" s="2" t="e">
        <f ca="1">[1]!RowLink(Лист1!$64:$64)</f>
        <v>#NAME?</v>
      </c>
      <c r="Q58" s="1">
        <v>34</v>
      </c>
      <c r="R58" s="1" t="s">
        <v>45</v>
      </c>
      <c r="S58" s="1" t="s">
        <v>64</v>
      </c>
      <c r="T58" s="1" t="s">
        <v>87</v>
      </c>
      <c r="U58" s="1" t="s">
        <v>70</v>
      </c>
    </row>
    <row r="59" spans="3:21" x14ac:dyDescent="0.2">
      <c r="C59" s="2" t="e">
        <f ca="1">[1]!RowLink(Лист1!#REF!)</f>
        <v>#NAME?</v>
      </c>
      <c r="Q59" s="1">
        <v>35</v>
      </c>
      <c r="R59" s="1" t="s">
        <v>45</v>
      </c>
      <c r="S59" s="1" t="s">
        <v>64</v>
      </c>
      <c r="T59" s="1" t="s">
        <v>88</v>
      </c>
      <c r="U59" s="1" t="s">
        <v>17</v>
      </c>
    </row>
    <row r="60" spans="3:21" x14ac:dyDescent="0.2">
      <c r="C60" s="2" t="e">
        <f ca="1">[1]!RowLink(Лист1!$65:$65)</f>
        <v>#NAME?</v>
      </c>
      <c r="Q60" s="1">
        <v>36</v>
      </c>
      <c r="R60" s="1" t="s">
        <v>45</v>
      </c>
      <c r="S60" s="1" t="s">
        <v>64</v>
      </c>
      <c r="T60" s="1" t="s">
        <v>89</v>
      </c>
      <c r="U60" s="1" t="s">
        <v>17</v>
      </c>
    </row>
    <row r="61" spans="3:21" x14ac:dyDescent="0.2">
      <c r="C61" s="2" t="e">
        <f ca="1">[1]!RowLink(Лист1!$66:$66)</f>
        <v>#NAME?</v>
      </c>
      <c r="Q61" s="1">
        <v>37</v>
      </c>
      <c r="R61" s="1" t="s">
        <v>45</v>
      </c>
      <c r="S61" s="1" t="s">
        <v>64</v>
      </c>
      <c r="T61" s="1" t="s">
        <v>89</v>
      </c>
      <c r="U61" s="1" t="s">
        <v>70</v>
      </c>
    </row>
    <row r="62" spans="3:21" x14ac:dyDescent="0.2">
      <c r="C62" s="2" t="e">
        <f ca="1">[1]!RowLink(Лист1!#REF!)</f>
        <v>#NAME?</v>
      </c>
      <c r="Q62" s="1">
        <v>40</v>
      </c>
      <c r="R62" s="1" t="s">
        <v>45</v>
      </c>
      <c r="S62" s="1" t="s">
        <v>66</v>
      </c>
      <c r="T62" s="1" t="s">
        <v>17</v>
      </c>
      <c r="U62" s="1" t="s">
        <v>17</v>
      </c>
    </row>
    <row r="63" spans="3:21" x14ac:dyDescent="0.2">
      <c r="C63" s="2" t="e">
        <f ca="1">[1]!RowLink(Лист1!#REF!)</f>
        <v>#NAME?</v>
      </c>
      <c r="Q63" s="1">
        <v>41</v>
      </c>
      <c r="R63" s="1" t="s">
        <v>45</v>
      </c>
      <c r="S63" s="1" t="s">
        <v>67</v>
      </c>
      <c r="T63" s="1" t="s">
        <v>17</v>
      </c>
      <c r="U63" s="1" t="s">
        <v>17</v>
      </c>
    </row>
    <row r="64" spans="3:21" x14ac:dyDescent="0.2">
      <c r="C64" s="2" t="e">
        <f ca="1">[1]!RowLink(Лист1!#REF!)</f>
        <v>#NAME?</v>
      </c>
      <c r="Q64" s="1">
        <v>42</v>
      </c>
      <c r="R64" s="1" t="s">
        <v>45</v>
      </c>
      <c r="S64" s="1" t="s">
        <v>67</v>
      </c>
      <c r="T64" s="1" t="s">
        <v>90</v>
      </c>
      <c r="U64" s="1" t="s">
        <v>17</v>
      </c>
    </row>
    <row r="65" spans="3:21" x14ac:dyDescent="0.2">
      <c r="C65" s="2" t="e">
        <f ca="1">[1]!RowLink(Лист1!#REF!)</f>
        <v>#NAME?</v>
      </c>
      <c r="Q65" s="1">
        <v>45</v>
      </c>
      <c r="R65" s="1" t="s">
        <v>45</v>
      </c>
      <c r="S65" s="1" t="s">
        <v>67</v>
      </c>
      <c r="T65" s="1" t="s">
        <v>91</v>
      </c>
      <c r="U65" s="1" t="s">
        <v>17</v>
      </c>
    </row>
    <row r="66" spans="3:21" x14ac:dyDescent="0.2">
      <c r="C66" s="2" t="e">
        <f ca="1">[1]!RowLink(Лист1!#REF!)</f>
        <v>#NAME?</v>
      </c>
      <c r="Q66" s="1">
        <v>43</v>
      </c>
      <c r="R66" s="1" t="s">
        <v>45</v>
      </c>
      <c r="S66" s="1" t="s">
        <v>67</v>
      </c>
      <c r="T66" s="1" t="s">
        <v>92</v>
      </c>
      <c r="U66" s="1" t="s">
        <v>17</v>
      </c>
    </row>
    <row r="67" spans="3:21" x14ac:dyDescent="0.2">
      <c r="C67" s="2" t="e">
        <f ca="1">[1]!RowLink(Лист1!#REF!)</f>
        <v>#NAME?</v>
      </c>
      <c r="Q67" s="1">
        <v>44</v>
      </c>
      <c r="R67" s="1" t="s">
        <v>45</v>
      </c>
      <c r="S67" s="1" t="s">
        <v>67</v>
      </c>
      <c r="T67" s="1" t="s">
        <v>92</v>
      </c>
      <c r="U67" s="1" t="s">
        <v>93</v>
      </c>
    </row>
    <row r="68" spans="3:21" x14ac:dyDescent="0.2">
      <c r="C68" s="2" t="e">
        <f ca="1">[1]!RowLink(Лист1!#REF!)</f>
        <v>#NAME?</v>
      </c>
      <c r="Q68" s="1">
        <v>46</v>
      </c>
      <c r="R68" s="1" t="s">
        <v>45</v>
      </c>
      <c r="S68" s="1" t="s">
        <v>67</v>
      </c>
      <c r="T68" s="1" t="s">
        <v>94</v>
      </c>
      <c r="U68" s="1" t="s">
        <v>17</v>
      </c>
    </row>
    <row r="69" spans="3:21" x14ac:dyDescent="0.2">
      <c r="C69" s="2" t="e">
        <f ca="1">[1]!RowLink(Лист1!#REF!)</f>
        <v>#NAME?</v>
      </c>
      <c r="Q69" s="1">
        <v>47</v>
      </c>
      <c r="R69" s="1" t="s">
        <v>45</v>
      </c>
      <c r="S69" s="1" t="s">
        <v>67</v>
      </c>
      <c r="T69" s="1" t="s">
        <v>94</v>
      </c>
      <c r="U69" s="1" t="s">
        <v>93</v>
      </c>
    </row>
    <row r="70" spans="3:21" x14ac:dyDescent="0.2">
      <c r="C70" s="2" t="e">
        <f ca="1">[1]!RowLink(Лист1!#REF!)</f>
        <v>#NAME?</v>
      </c>
      <c r="Q70" s="1">
        <v>48</v>
      </c>
      <c r="R70" s="1" t="s">
        <v>45</v>
      </c>
      <c r="S70" s="1" t="s">
        <v>67</v>
      </c>
      <c r="T70" s="1" t="s">
        <v>95</v>
      </c>
      <c r="U70" s="1" t="s">
        <v>17</v>
      </c>
    </row>
    <row r="71" spans="3:21" x14ac:dyDescent="0.2">
      <c r="C71" s="2" t="e">
        <f ca="1">[1]!RowLink(Лист1!#REF!)</f>
        <v>#NAME?</v>
      </c>
      <c r="Q71" s="1">
        <v>49</v>
      </c>
      <c r="R71" s="1" t="s">
        <v>45</v>
      </c>
      <c r="S71" s="1" t="s">
        <v>67</v>
      </c>
      <c r="T71" s="1" t="s">
        <v>96</v>
      </c>
      <c r="U71" s="1" t="s">
        <v>17</v>
      </c>
    </row>
    <row r="72" spans="3:21" x14ac:dyDescent="0.2">
      <c r="C72" s="2" t="e">
        <f ca="1">[1]!RowLink(Лист1!#REF!)</f>
        <v>#NAME?</v>
      </c>
      <c r="Q72" s="1">
        <v>50</v>
      </c>
      <c r="R72" s="1" t="s">
        <v>45</v>
      </c>
      <c r="S72" s="1" t="s">
        <v>67</v>
      </c>
      <c r="T72" s="1" t="s">
        <v>96</v>
      </c>
      <c r="U72" s="1" t="s">
        <v>93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2022-12-08T06:40:23Z</cp:lastPrinted>
  <dcterms:created xsi:type="dcterms:W3CDTF">2006-11-27T07:44:39Z</dcterms:created>
  <dcterms:modified xsi:type="dcterms:W3CDTF">2023-08-10T06:59:22Z</dcterms:modified>
</cp:coreProperties>
</file>